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1D0C93-BA8B-4A43-A372-F04506F211F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hosqer'!$A$1:$G$101</definedName>
    <definedName name="_xlnm.Print_Area" localSheetId="5">'DT KT'!$A$1:$E$107</definedName>
    <definedName name="_xlnm.Print_Area" localSheetId="0">'Ekamutner ev caxser'!$A$1:$E$85</definedName>
    <definedName name="_xlnm.Print_Area" localSheetId="3">'Ekamutner hamematakan'!$A$1:$H$75</definedName>
    <definedName name="_xlnm.Print_Area" localSheetId="6">Աշխատավարձ!$A$1:$J$25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4" i="20" l="1"/>
  <c r="E16" i="20"/>
  <c r="E14" i="20" s="1"/>
  <c r="D16" i="20"/>
  <c r="D14" i="20" s="1"/>
  <c r="C16" i="20"/>
  <c r="C14" i="20" s="1"/>
  <c r="E55" i="10"/>
  <c r="F19" i="20"/>
  <c r="A16" i="20"/>
  <c r="A17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1" i="10"/>
  <c r="A22" i="10" s="1"/>
  <c r="A23" i="10" s="1"/>
  <c r="A24" i="10" s="1"/>
  <c r="A8" i="10"/>
  <c r="A9" i="10" s="1"/>
  <c r="F63" i="20"/>
  <c r="D54" i="9" s="1"/>
  <c r="D55" i="9"/>
  <c r="F62" i="20"/>
  <c r="D53" i="9" s="1"/>
  <c r="F60" i="20"/>
  <c r="D51" i="9" s="1"/>
  <c r="F53" i="20"/>
  <c r="D44" i="9" s="1"/>
  <c r="A29" i="20"/>
  <c r="A32" i="20" s="1"/>
  <c r="A33" i="20" s="1"/>
  <c r="A34" i="20" s="1"/>
  <c r="A35" i="20" s="1"/>
  <c r="A37" i="20" s="1"/>
  <c r="A39" i="20" s="1"/>
  <c r="A40" i="20" s="1"/>
  <c r="A41" i="20" s="1"/>
  <c r="A42" i="20" s="1"/>
  <c r="A28" i="1"/>
  <c r="A29" i="1" s="1"/>
  <c r="A30" i="1" s="1"/>
  <c r="A31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39" i="10"/>
  <c r="F55" i="10"/>
  <c r="D55" i="10"/>
  <c r="D39" i="10"/>
  <c r="D21" i="10"/>
  <c r="D13" i="10"/>
  <c r="D6" i="10" s="1"/>
  <c r="F69" i="20"/>
  <c r="D59" i="9" s="1"/>
  <c r="F70" i="20"/>
  <c r="D60" i="9" s="1"/>
  <c r="F71" i="20"/>
  <c r="D61" i="9" s="1"/>
  <c r="F72" i="20"/>
  <c r="D62" i="9" s="1"/>
  <c r="F73" i="20"/>
  <c r="D63" i="9" s="1"/>
  <c r="F74" i="20"/>
  <c r="D64" i="9" s="1"/>
  <c r="F75" i="20"/>
  <c r="D65" i="9" s="1"/>
  <c r="F76" i="20"/>
  <c r="D66" i="9" s="1"/>
  <c r="F77" i="20"/>
  <c r="D67" i="9" s="1"/>
  <c r="F78" i="20"/>
  <c r="D68" i="9" s="1"/>
  <c r="F68" i="20"/>
  <c r="D58" i="9" s="1"/>
  <c r="C67" i="20"/>
  <c r="D67" i="20"/>
  <c r="E67" i="20"/>
  <c r="F61" i="20"/>
  <c r="D52" i="9" s="1"/>
  <c r="F59" i="20"/>
  <c r="D50" i="9" s="1"/>
  <c r="F58" i="20"/>
  <c r="D49" i="9" s="1"/>
  <c r="F57" i="20"/>
  <c r="F50" i="20"/>
  <c r="D41" i="9" s="1"/>
  <c r="F51" i="20"/>
  <c r="D42" i="9" s="1"/>
  <c r="F52" i="20"/>
  <c r="D43" i="9" s="1"/>
  <c r="D40" i="9"/>
  <c r="F56" i="20"/>
  <c r="F54" i="20" s="1"/>
  <c r="D48" i="20"/>
  <c r="E48" i="20"/>
  <c r="E27" i="20" s="1"/>
  <c r="C48" i="20"/>
  <c r="F47" i="20"/>
  <c r="D38" i="9" s="1"/>
  <c r="F45" i="20"/>
  <c r="D36" i="9" s="1"/>
  <c r="F46" i="20"/>
  <c r="D37" i="9" s="1"/>
  <c r="F44" i="20"/>
  <c r="D35" i="9" s="1"/>
  <c r="F43" i="20"/>
  <c r="D34" i="9" s="1"/>
  <c r="F42" i="20"/>
  <c r="D33" i="9" s="1"/>
  <c r="D32" i="9"/>
  <c r="D31" i="9"/>
  <c r="D30" i="9"/>
  <c r="F37" i="20"/>
  <c r="D29" i="9" s="1"/>
  <c r="F35" i="20"/>
  <c r="D28" i="9" s="1"/>
  <c r="F34" i="20"/>
  <c r="D27" i="9" s="1"/>
  <c r="F33" i="20"/>
  <c r="D26" i="9" s="1"/>
  <c r="F32" i="20"/>
  <c r="D25" i="9" s="1"/>
  <c r="F31" i="20"/>
  <c r="F30" i="20"/>
  <c r="D23" i="9" s="1"/>
  <c r="F28" i="20"/>
  <c r="D12" i="9"/>
  <c r="F17" i="20"/>
  <c r="D11" i="9" s="1"/>
  <c r="F16" i="20"/>
  <c r="D10" i="9" s="1"/>
  <c r="F15" i="20"/>
  <c r="D9" i="9" s="1"/>
  <c r="D47" i="1"/>
  <c r="E39" i="10" s="1"/>
  <c r="D88" i="20"/>
  <c r="E88" i="20"/>
  <c r="F88" i="20"/>
  <c r="C88" i="20"/>
  <c r="D84" i="20"/>
  <c r="E84" i="20"/>
  <c r="F84" i="20"/>
  <c r="C84" i="20"/>
  <c r="D80" i="20"/>
  <c r="E80" i="20"/>
  <c r="F80" i="20"/>
  <c r="C80" i="20"/>
  <c r="D54" i="20"/>
  <c r="E54" i="20"/>
  <c r="C54" i="20"/>
  <c r="D29" i="20"/>
  <c r="E29" i="20"/>
  <c r="C29" i="20"/>
  <c r="F13" i="20"/>
  <c r="C13" i="20" s="1"/>
  <c r="A8" i="20"/>
  <c r="D28" i="1"/>
  <c r="D19" i="1"/>
  <c r="E13" i="10" s="1"/>
  <c r="F19" i="10" l="1"/>
  <c r="A10" i="10"/>
  <c r="A11" i="10" s="1"/>
  <c r="A12" i="10" s="1"/>
  <c r="A1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D26" i="1"/>
  <c r="D27" i="20"/>
  <c r="C27" i="20"/>
  <c r="A36" i="20"/>
  <c r="A38" i="20"/>
  <c r="A43" i="20"/>
  <c r="A45" i="20" s="1"/>
  <c r="A48" i="20" s="1"/>
  <c r="D74" i="9"/>
  <c r="D78" i="9"/>
  <c r="D70" i="9"/>
  <c r="F14" i="20"/>
  <c r="A18" i="20"/>
  <c r="A19" i="1"/>
  <c r="D39" i="9"/>
  <c r="D57" i="9"/>
  <c r="E21" i="10"/>
  <c r="E19" i="10" s="1"/>
  <c r="D47" i="9"/>
  <c r="D45" i="9" s="1"/>
  <c r="E25" i="9"/>
  <c r="E26" i="9"/>
  <c r="D24" i="9"/>
  <c r="D22" i="9" s="1"/>
  <c r="E52" i="9"/>
  <c r="D12" i="1"/>
  <c r="E9" i="9"/>
  <c r="D13" i="9"/>
  <c r="D8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30" i="20"/>
  <c r="A31" i="20" s="1"/>
  <c r="E6" i="10"/>
  <c r="F29" i="20"/>
  <c r="D7" i="9"/>
  <c r="A16" i="1"/>
  <c r="A17" i="1" s="1"/>
  <c r="A18" i="1" s="1"/>
  <c r="F67" i="20"/>
  <c r="C19" i="9"/>
  <c r="C81" i="9" s="1"/>
  <c r="F67" i="10"/>
  <c r="D19" i="10"/>
  <c r="D67" i="10" s="1"/>
  <c r="F48" i="20"/>
  <c r="E13" i="20"/>
  <c r="D13" i="20"/>
  <c r="J8" i="22"/>
  <c r="F27" i="20" l="1"/>
  <c r="D69" i="9"/>
  <c r="A44" i="20"/>
  <c r="A46" i="20" s="1"/>
  <c r="A47" i="20" s="1"/>
  <c r="A49" i="20" s="1"/>
  <c r="A52" i="20" s="1"/>
  <c r="A53" i="20"/>
  <c r="A50" i="20"/>
  <c r="A51" i="20" s="1"/>
  <c r="A19" i="20"/>
  <c r="A20" i="20" s="1"/>
  <c r="A21" i="20"/>
  <c r="A21" i="1"/>
  <c r="A39" i="1"/>
  <c r="A38" i="1"/>
  <c r="E24" i="9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5" i="20"/>
  <c r="E45" i="9"/>
  <c r="E23" i="9"/>
  <c r="A22" i="1"/>
  <c r="A20" i="1"/>
  <c r="J9" i="22"/>
  <c r="A57" i="20" l="1"/>
  <c r="A56" i="20"/>
  <c r="A22" i="20"/>
  <c r="A40" i="1"/>
  <c r="A23" i="1"/>
  <c r="A24" i="1" s="1"/>
  <c r="A25" i="1" s="1"/>
  <c r="D91" i="21"/>
  <c r="D36" i="21"/>
  <c r="D14" i="21"/>
  <c r="D8" i="21"/>
  <c r="D34" i="21" s="1"/>
  <c r="A58" i="20" l="1"/>
  <c r="A59" i="20" s="1"/>
  <c r="A60" i="20"/>
  <c r="A61" i="20" s="1"/>
  <c r="A65" i="20" s="1"/>
  <c r="A41" i="1"/>
  <c r="A42" i="1"/>
  <c r="A44" i="1" s="1"/>
  <c r="A47" i="1" s="1"/>
  <c r="A23" i="20"/>
  <c r="A24" i="20" s="1"/>
  <c r="A25" i="20" s="1"/>
  <c r="A43" i="1"/>
  <c r="A45" i="1" s="1"/>
  <c r="A46" i="1" s="1"/>
  <c r="A53" i="1"/>
  <c r="A54" i="1" s="1"/>
  <c r="A48" i="1"/>
  <c r="D95" i="21"/>
  <c r="F91" i="21" s="1"/>
  <c r="A62" i="20" l="1"/>
  <c r="A66" i="20" s="1"/>
  <c r="A49" i="1"/>
  <c r="A50" i="1" s="1"/>
  <c r="A51" i="1"/>
  <c r="A57" i="1"/>
  <c r="A55" i="1"/>
  <c r="A56" i="1" s="1"/>
  <c r="E79" i="20"/>
  <c r="A63" i="20" l="1"/>
  <c r="A64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58" i="1"/>
  <c r="A59" i="1" s="1"/>
  <c r="A60" i="1" s="1"/>
  <c r="C79" i="20"/>
  <c r="D79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1" i="1" l="1"/>
  <c r="A63" i="1" s="1"/>
  <c r="A71" i="1" s="1"/>
  <c r="D26" i="20"/>
  <c r="C26" i="20"/>
  <c r="E26" i="20"/>
  <c r="E91" i="20" s="1"/>
  <c r="F79" i="20"/>
  <c r="F26" i="20" s="1"/>
  <c r="A62" i="1" l="1"/>
  <c r="C91" i="20"/>
  <c r="F91" i="20"/>
  <c r="D91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5" i="1" l="1"/>
  <c r="F19" i="16" l="1"/>
  <c r="F27" i="16" s="1"/>
  <c r="N19" i="16"/>
  <c r="E19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<sst xmlns="http://schemas.openxmlformats.org/spreadsheetml/2006/main" count="808" uniqueCount="513">
  <si>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</si>
  <si>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</si>
  <si>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</si>
  <si>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</si>
  <si>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</si>
  <si>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</si>
  <si>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</si>
  <si>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</si>
  <si>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</si>
  <si>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</si>
  <si>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</si>
  <si>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</si>
  <si>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</si>
  <si>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</si>
  <si>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</si>
  <si>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</si>
  <si>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</si>
  <si>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</si>
  <si>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</si>
  <si>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</si>
  <si>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</si>
  <si>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</si>
  <si>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</si>
  <si>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</si>
  <si>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</si>
  <si>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</si>
  <si>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</si>
  <si>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</si>
  <si>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</si>
  <si>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</si>
  <si>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</si>
  <si>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</si>
  <si>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</si>
  <si>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</si>
  <si>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</si>
  <si>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</si>
  <si>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</si>
  <si>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</si>
  <si>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</si>
  <si>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</si>
  <si>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</si>
  <si>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</si>
  <si>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</si>
  <si>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</si>
  <si>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</si>
  <si>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</si>
  <si>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</si>
  <si>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</si>
  <si>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</si>
  <si>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</si>
  <si>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</si>
  <si>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</si>
  <si>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</si>
  <si>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</si>
  <si>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</si>
  <si>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</si>
  <si>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</si>
  <si>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</si>
  <si>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</si>
  <si>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</si>
  <si>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</si>
  <si>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</si>
  <si>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</si>
  <si>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</si>
  <si>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</si>
  <si>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</si>
  <si>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</si>
  <si>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</si>
  <si>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</si>
  <si>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</si>
  <si>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</si>
  <si>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</si>
  <si>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</si>
  <si>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</si>
  <si>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</si>
  <si>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</si>
  <si>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</si>
  <si>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</si>
  <si>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</si>
  <si>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</si>
  <si>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</si>
  <si>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</si>
  <si>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</si>
  <si>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</si>
  <si>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</si>
  <si>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</si>
  <si>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</si>
  <si>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</si>
  <si>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</si>
  <si>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</si>
  <si>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</si>
  <si>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</si>
  <si>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</si>
  <si>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</si>
  <si>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</si>
  <si>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</si>
  <si>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</si>
  <si>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</si>
  <si>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</si>
  <si>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</si>
  <si>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</si>
  <si>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</si>
  <si>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</si>
  <si>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</si>
  <si>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</si>
  <si>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</si>
  <si>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</si>
  <si>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</si>
  <si>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</si>
  <si>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</si>
  <si>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</si>
  <si>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</si>
  <si>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</si>
  <si>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</si>
  <si>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</si>
  <si>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</si>
  <si>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</si>
  <si>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</si>
  <si>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</si>
  <si>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</si>
  <si>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</si>
  <si>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</si>
  <si>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</si>
  <si>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</si>
  <si>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</si>
  <si>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</si>
  <si>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</si>
  <si>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</si>
  <si>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</si>
  <si>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</si>
  <si>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</si>
  <si>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</si>
  <si>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</si>
  <si>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</si>
  <si>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</si>
  <si>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</si>
  <si>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</si>
  <si>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</si>
  <si>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</si>
  <si>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</si>
  <si>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</si>
  <si>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</si>
  <si>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</si>
  <si>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</si>
  <si>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</si>
  <si>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</si>
  <si>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</si>
  <si>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</si>
  <si>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</si>
  <si>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</si>
  <si>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</si>
  <si>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</si>
  <si>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</si>
  <si>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</si>
  <si>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</si>
  <si>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</si>
  <si>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</si>
  <si>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</si>
  <si>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</si>
  <si>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</si>
  <si>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</si>
  <si>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</si>
  <si>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</si>
  <si>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</si>
  <si>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</si>
  <si>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</si>
  <si>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</si>
  <si>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</si>
  <si>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</si>
  <si>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</si>
  <si>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</si>
  <si>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</si>
  <si>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</si>
  <si>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</si>
  <si>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</si>
  <si>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</si>
  <si>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</si>
  <si>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</si>
  <si>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</si>
  <si>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</si>
  <si>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</si>
  <si>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</si>
  <si>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</si>
  <si>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</si>
  <si>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</si>
  <si>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</si>
  <si>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</si>
  <si>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</si>
  <si>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</si>
  <si>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</si>
  <si>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</si>
  <si>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</si>
  <si>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</si>
  <si>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</si>
  <si>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</si>
  <si>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</si>
  <si>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</si>
  <si>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</si>
  <si>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</si>
  <si>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</si>
  <si>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</si>
  <si>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</si>
  <si>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</si>
  <si>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</si>
  <si>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</si>
  <si>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</si>
  <si>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</si>
  <si>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</si>
  <si>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</si>
  <si>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</si>
  <si>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</si>
  <si>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</si>
  <si>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</si>
  <si>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</si>
  <si>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</si>
  <si>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</si>
  <si>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</si>
  <si>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</si>
  <si>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</si>
  <si>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</si>
  <si>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</si>
  <si>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</si>
  <si>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</si>
  <si>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</si>
  <si>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</si>
  <si>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</si>
  <si>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</si>
  <si>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</si>
  <si>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</si>
  <si>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</si>
  <si>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</si>
  <si>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</si>
  <si>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</si>
  <si>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</si>
  <si>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</si>
  <si>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</si>
  <si>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</si>
  <si>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</si>
  <si>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</si>
  <si>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</si>
  <si>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</si>
  <si>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</si>
  <si>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</si>
  <si>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</si>
  <si>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</si>
  <si>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</si>
  <si>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</si>
  <si>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</si>
  <si>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</si>
  <si>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</si>
  <si>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</si>
  <si>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</si>
  <si>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</si>
  <si>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</si>
  <si>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</si>
  <si>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</si>
  <si>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</si>
  <si>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</si>
  <si>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</si>
  <si>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</si>
  <si>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</si>
  <si>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</si>
  <si>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</si>
  <si>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</si>
  <si>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</si>
  <si>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</si>
  <si>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</si>
  <si>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</si>
  <si>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</si>
  <si>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</si>
  <si>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</si>
  <si>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</si>
  <si>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</si>
  <si>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</si>
  <si>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</si>
  <si>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</si>
  <si>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</si>
  <si>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</si>
  <si>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</si>
  <si>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</si>
  <si>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</si>
  <si>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</si>
  <si>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</si>
  <si>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</si>
  <si>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</si>
  <si>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</si>
  <si>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</si>
  <si>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</si>
  <si>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</si>
  <si>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</si>
  <si>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</si>
  <si>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</si>
  <si>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</si>
  <si>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</si>
  <si>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</si>
  <si>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</si>
  <si>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</si>
  <si>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</si>
  <si>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</si>
  <si>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</si>
  <si>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</si>
  <si>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</si>
  <si>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</si>
  <si>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</si>
  <si>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</si>
  <si>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</si>
  <si>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</si>
  <si>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</si>
  <si>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</si>
  <si>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</si>
  <si>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«_____» __________________ 2025թ.</t>
  </si>
  <si>
    <t>«______» ____________________ 2025թ.</t>
  </si>
  <si>
    <t>Բժիշկներ առանց սահմանի</t>
  </si>
  <si>
    <t>Կապի ծառայության գծով, որից՝</t>
  </si>
  <si>
    <t>Ինտերնետ կապի ծառայության գծով</t>
  </si>
  <si>
    <t>վարձակալությունից</t>
  </si>
  <si>
    <t>Այլ ծախսերի գծով</t>
  </si>
  <si>
    <t>Բուժ.ծառայության փոխհատուցման գծով</t>
  </si>
  <si>
    <t>Մալաթիա-Սեբաստիա ԱԿ ՓԲԸ փոխառություն</t>
  </si>
  <si>
    <t>Այլ արտահոսքերի գծով</t>
  </si>
  <si>
    <t>Լյուսյա Հակոբյան</t>
  </si>
  <si>
    <t>Հայկանուշ Մուշեղյան</t>
  </si>
  <si>
    <t>Հավելված  7</t>
  </si>
  <si>
    <t>Հավելված  8</t>
  </si>
  <si>
    <t xml:space="preserve">Հավելված    3 </t>
  </si>
  <si>
    <t>Հաստատված է</t>
  </si>
  <si>
    <t>«     »                  2025թ.</t>
  </si>
  <si>
    <t>N  -             որոշմամբ</t>
  </si>
  <si>
    <r>
      <t xml:space="preserve">ԵՐԵՎԱՆԻ </t>
    </r>
    <r>
      <rPr>
        <b/>
        <sz val="14"/>
        <rFont val="Calibri"/>
        <family val="2"/>
        <charset val="204"/>
      </rPr>
      <t>«</t>
    </r>
    <r>
      <rPr>
        <b/>
        <sz val="14"/>
        <rFont val="Arial Armenian"/>
        <family val="2"/>
      </rPr>
      <t>ԱՐՇԱԿՈՒՆՅԱՑ</t>
    </r>
    <r>
      <rPr>
        <b/>
        <sz val="14"/>
        <rFont val="Calibri"/>
        <family val="2"/>
        <charset val="204"/>
      </rPr>
      <t>»</t>
    </r>
    <r>
      <rPr>
        <b/>
        <sz val="14"/>
        <rFont val="Arial Armenian"/>
        <family val="2"/>
      </rPr>
      <t xml:space="preserve"> ԱՌՈՂՋՈՒԹՅԱՆ ԿԵՆՏՐՈՆ ՓԱԿ ԲԱԺՆԵՏԻՐԱԿԱՆ ԸՆԿԵՐՈՒԹՅԱՆ  </t>
    </r>
  </si>
  <si>
    <t xml:space="preserve">ԿԱՌՈՒՑՎԱԾՔԸ     </t>
  </si>
  <si>
    <t>Կառուցվածքային ստորաբաժանման անվանումը</t>
  </si>
  <si>
    <t xml:space="preserve">Տեղամասային թերապևտիկ բաժին               </t>
  </si>
  <si>
    <t xml:space="preserve">Կանանց կոնսուլտացիայի բաժին                                </t>
  </si>
  <si>
    <t xml:space="preserve">Մանկական բաժին                           </t>
  </si>
  <si>
    <t>Նեղ մասնագիտական կաբինետներ, այդ թվում՝</t>
  </si>
  <si>
    <t xml:space="preserve">Քիթ-կոկորդ-ականջաբանական </t>
  </si>
  <si>
    <t xml:space="preserve">Նյարդաբանական </t>
  </si>
  <si>
    <t>Վիրաբուժական / վնասքաբանական /</t>
  </si>
  <si>
    <t>Սրտաբանական</t>
  </si>
  <si>
    <t>Ակնաբուժական</t>
  </si>
  <si>
    <t>Ներզատաբանական</t>
  </si>
  <si>
    <t>Ուռուցքաբանական</t>
  </si>
  <si>
    <t>Ինֆեկցիոն</t>
  </si>
  <si>
    <t xml:space="preserve">Մաշկավեներաբանական </t>
  </si>
  <si>
    <t>4.1O</t>
  </si>
  <si>
    <t>Ստոմատոլոգիական</t>
  </si>
  <si>
    <t xml:space="preserve">Հակատուբերկուլյոզային </t>
  </si>
  <si>
    <t>Ուռոլոգիական</t>
  </si>
  <si>
    <t xml:space="preserve">Վերականգնողական ծառայություններ, այդ թվում՝  </t>
  </si>
  <si>
    <t>Ֆիզիոթերապևտիկ կաբինետ</t>
  </si>
  <si>
    <t>Բուժական մերսման կաբինետ</t>
  </si>
  <si>
    <t>Ախտորոշիչ ծառայություններ, այդ թվում՝</t>
  </si>
  <si>
    <t>Լաբորատորիա / կլինիկական, բիոքիմիական, սեռոլոգիական, բջջաբանական /</t>
  </si>
  <si>
    <t>Ռենտգենաբանական կաբինետ</t>
  </si>
  <si>
    <t>Ֆլյուորոգրաֆիկ կաբինետ</t>
  </si>
  <si>
    <t>Գերձայնային ախտորոշման կաբինետ</t>
  </si>
  <si>
    <t>Ֆունկցիոնալ ախտորոշման  / ԷՍԳ / կաբինետ</t>
  </si>
  <si>
    <t>Միջամտությունների կաբինետ</t>
  </si>
  <si>
    <t>Մատենավարական</t>
  </si>
  <si>
    <t>Մեթոդ կազմակերպչական վիճակագրական կաբինետ</t>
  </si>
  <si>
    <t>Ներպոլիկլինիկական դեղատուն</t>
  </si>
  <si>
    <t xml:space="preserve">ՀԱՍՏԻՔԱՑՈՒՑԱԿԸ ԵՎ ՊԱՇՏՈՆԱՅԻՆ ԴՐՈՒՅՔԱՉԱՓԵՐԸ      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</si>
  <si>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</si>
  <si>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</si>
  <si>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</si>
  <si>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</si>
  <si>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 xml:space="preserve">Առողջության համար վնասակար աշխատանքների համար նախատեսված հավելում  </t>
  </si>
  <si>
    <t>Ընդամենը ամսական աշխատավարձը</t>
  </si>
  <si>
    <t>Տնօրեն</t>
  </si>
  <si>
    <t>Փոխտնօրեն բուժական գծով</t>
  </si>
  <si>
    <t>Տնօրենի տեղակալ փորձաքննության գծով</t>
  </si>
  <si>
    <t>Գլխավոր հաշվապահ</t>
  </si>
  <si>
    <t>Հաշվապահ</t>
  </si>
  <si>
    <t>Գնումների գործնթացը համակարգող մասնագետ</t>
  </si>
  <si>
    <t>Կադրերի տեսուչ</t>
  </si>
  <si>
    <t>Գանձապահ</t>
  </si>
  <si>
    <t>Վարորդ</t>
  </si>
  <si>
    <t>Գլխավոր ùáõյñ</t>
  </si>
  <si>
    <t>²Ëï³Ñ³ÝÙ³Ý µáõÅùáõÛñ</t>
  </si>
  <si>
    <t>Ð³Ù³Ï³ñ·ãÇ ûå»ñ³ïáñ</t>
  </si>
  <si>
    <t>øáõÛñ ïÝï»ëáõÑÇ</t>
  </si>
  <si>
    <t>Îñïë»ñ µáõÅ³ßË³ïáÕ</t>
  </si>
  <si>
    <t>îÝï»ëí³ñ</t>
  </si>
  <si>
    <t>ø³Õաքացիական å³ßïպանության ßï³µÇ å»ï</t>
  </si>
  <si>
    <t>¾É»ÏïñÇÏ</t>
  </si>
  <si>
    <t>ö³Ï³Ý³·áñÍ</t>
  </si>
  <si>
    <t>Հավաքարար</t>
  </si>
  <si>
    <t>Տարաբանվոր</t>
  </si>
  <si>
    <t>ä³Ñ³Ï*</t>
  </si>
  <si>
    <t>ÀÜ¸²ØºÜÀ</t>
  </si>
  <si>
    <t>îºÔ²Ø²ê²ÚÆÜ Âºð²äºìîÆÎ ´²ÄԻՆ</t>
  </si>
  <si>
    <t>î»Õ³Ù³ë³ÛÇÝ Ã»ñ³å¨ï***Բժիշկ/18 և բարձր տարիքի անձանց/</t>
  </si>
  <si>
    <t>î»Õ³Ù³ë³ÛÇÝ µáõÅùáõÛñ***Բուժքույր/18 և բարձր տարիքի անձանց/</t>
  </si>
  <si>
    <t xml:space="preserve">ÀÜ¸²ØºÜÀ </t>
  </si>
  <si>
    <t>Î²Ü²Üò  ÎàÜêàôÈî²òÆ²ՅԻ ԲԱԺԻՆ</t>
  </si>
  <si>
    <t>Բաժնի վարիչ</t>
  </si>
  <si>
    <t>Ø³ÝÏ³µ³ñÓ ·ÇÝ»ÏáÉá·****</t>
  </si>
  <si>
    <t>Ø³ÝÏ³µ³ñÓáõÑÇ****</t>
  </si>
  <si>
    <t>²í³· Ù³ÝÏ³µ³ñÓáõÑÇ</t>
  </si>
  <si>
    <t>Ø²ÜÎ²Î²Ü  ´²ÄԻՆ</t>
  </si>
  <si>
    <t>Բ³ÅÝÇ í³ñÇã</t>
  </si>
  <si>
    <t>î»Õ³Ù³ë³ÛÇÝ Ù³ÝÏ³µáõÛÅ</t>
  </si>
  <si>
    <t>Իմունականխարգելման բժիշկ</t>
  </si>
  <si>
    <t>î»Õ³Ù³ë³ÛÇÝ µáõÅùáõÛñ</t>
  </si>
  <si>
    <t>¸åñáó³Ï³Ý µáõÅùáõÛñ</t>
  </si>
  <si>
    <t>Իմունականխարգելման բուժքույր</t>
  </si>
  <si>
    <t>ÜºÔ Ø²êÜ²¶Æî²Î²Ü Î²´ÆÜºîÜºð, ԱՅԴ ԹՎՈՒՄ՝</t>
  </si>
  <si>
    <t>ՔԻԹ-ԿՈԿՈՐԴ-²Î²ÜՋԱԲԱՆԱԿԱՆ Î²´ÆÜºî</t>
  </si>
  <si>
    <t>4,1,1</t>
  </si>
  <si>
    <t>Բժիշկ/18 և բարձր տարիքի անձանց/</t>
  </si>
  <si>
    <t>4,1,2</t>
  </si>
  <si>
    <t xml:space="preserve">Բուժքույր/18 և բարձր տարիքի անձանց/     </t>
  </si>
  <si>
    <t>ՆՅԱՐԴԱԲԱՆԱԿԱՆ Î²´ÆÜºî</t>
  </si>
  <si>
    <t>4,2,1</t>
  </si>
  <si>
    <t>4,2,2</t>
  </si>
  <si>
    <t>Բուժքույր/18 և բարձր տարիքի անձանց/</t>
  </si>
  <si>
    <t>ìÆð²´àôÄ²Î²Ü  /ՎՆԱՍՔԱԲԱՆԱԿԱՆ/ Î²´ÆÜºî</t>
  </si>
  <si>
    <t>4,3,1</t>
  </si>
  <si>
    <t>ìÇñ³µáõÛÅԲժիշկ/18 և բարձր տարիքի անձանց/</t>
  </si>
  <si>
    <t>4,3,2</t>
  </si>
  <si>
    <t>ՍՐՏԱԲԱՆԱԿԱՆ Î²´ÆÜºî</t>
  </si>
  <si>
    <t>4,4,1</t>
  </si>
  <si>
    <t xml:space="preserve"> Սñï³µ³ÝԲժիշկ/18 և բարձր տարիքի անձանց/</t>
  </si>
  <si>
    <t>4,4,2</t>
  </si>
  <si>
    <t>ԱԿՆԱԲՈՒԺ²Î²Ü  Î²´ÆÜºî</t>
  </si>
  <si>
    <t>4,5,1</t>
  </si>
  <si>
    <t>4,5,2</t>
  </si>
  <si>
    <t>ՆԵՐԶԱՏԱԲԱՆ²Î²Ü  Î²´ÆÜºî</t>
  </si>
  <si>
    <t>4,6,1</t>
  </si>
  <si>
    <t>4,6,2</t>
  </si>
  <si>
    <t>àôèàôòø²´²Ü²Î²Ü  Î²´ÆÜºî</t>
  </si>
  <si>
    <t>4,7,1</t>
  </si>
  <si>
    <t>4,7,2</t>
  </si>
  <si>
    <t xml:space="preserve">Բուժքույր/18 և բարձր տարիքի անձանց/       </t>
  </si>
  <si>
    <t>ÆÜüºÎòÆàÜ Î²´ÆÜºî</t>
  </si>
  <si>
    <t>4,8,1</t>
  </si>
  <si>
    <t>4,8,2</t>
  </si>
  <si>
    <t xml:space="preserve">Բուժքույր/18 և բարձր տարիքի անձանց/    </t>
  </si>
  <si>
    <t>Ø²ÞÎ²ՎԵՆԵՐԱԲԱՆԱԿԱՆ Î²´ÆÜºî</t>
  </si>
  <si>
    <t>4,9,1</t>
  </si>
  <si>
    <t xml:space="preserve">Բժիշկ/18 և բարձր տարիքի անձանց/** </t>
  </si>
  <si>
    <t>4,9,2</t>
  </si>
  <si>
    <t>Բուժքույր/18 և բարձր տարիքի անձանց/**</t>
  </si>
  <si>
    <t>êîàØ²îàÈà¶Æ²Î²Ü   Î²´ÆÜºî</t>
  </si>
  <si>
    <t>4,10,1</t>
  </si>
  <si>
    <t>Բժիշկ/18 և բարձր տարիքի անձանց/*****</t>
  </si>
  <si>
    <t>ՀԱԿԱՏՈՒԲԵՐԿՈՒԼՅՈԶԱՅԻՆ  Î²´ÆÜºî</t>
  </si>
  <si>
    <t>4,11,1</t>
  </si>
  <si>
    <t>´ÅÇßÏ **</t>
  </si>
  <si>
    <t>4,11,2</t>
  </si>
  <si>
    <t>´áõÅùáõÛñ**</t>
  </si>
  <si>
    <t>4,11,3</t>
  </si>
  <si>
    <t>´áõÅùáõÛñ É³µáñ³Ýï**</t>
  </si>
  <si>
    <t>àôՌàÈà¶Æ²Î²Ü Î²´ÆÜºî</t>
  </si>
  <si>
    <t>4,12,1</t>
  </si>
  <si>
    <t>4,12,2</t>
  </si>
  <si>
    <t>ՎԵՐԱԿԱՆԳՆՈՂԱԿԱՆ Ì²è²ÚàôÂÚàôÜ</t>
  </si>
  <si>
    <t>üÆԶÆàÂºð²äԵՎՏԻԿ Î²´ÆÜºî</t>
  </si>
  <si>
    <t>5,1,1</t>
  </si>
  <si>
    <t>Բժիշկ/18 և բարձր տարիքի անձանց/**   *****</t>
  </si>
  <si>
    <t>5,1,2</t>
  </si>
  <si>
    <t>ԲՈՒԺԱԿԱՆ ՄԵՐՍՄԱՆ ԿԱԲԻՆԵՏ</t>
  </si>
  <si>
    <t>5,2,1</t>
  </si>
  <si>
    <t>Մերսող /մեծահասակներ/</t>
  </si>
  <si>
    <t>5,2,2</t>
  </si>
  <si>
    <t>Ø»ñëáÕ /մանկական/</t>
  </si>
  <si>
    <t>²ÊîàðàÞÆâ Ì²è²ÚàôÂÚàôÜ, ԱՅԴ ԹՎՈՒՄ՝</t>
  </si>
  <si>
    <t>È²´àð²îàðÆ² /կլինիկական, բիոքիմիական, սեռոլոգիական, բջջաբանական/</t>
  </si>
  <si>
    <t>6,1,1</t>
  </si>
  <si>
    <t>È³µáñ³ïáñÇ³ÛÇ í³ñÇã**</t>
  </si>
  <si>
    <t>6,1,2</t>
  </si>
  <si>
    <t>ÎÉÇÝÇÏ³Ï³Ý É³µáñ³ïորիայի µÅÇßÏ**</t>
  </si>
  <si>
    <t>6,1,3</t>
  </si>
  <si>
    <t>´ÅÇßÏ µ³Ïï»ñáÉá·**</t>
  </si>
  <si>
    <t>6,1,4</t>
  </si>
  <si>
    <t>´³Ï É³µորատորիայի É³µáñ³Ýï**</t>
  </si>
  <si>
    <t>6,1,5</t>
  </si>
  <si>
    <t>È³µáñ³Ýï**</t>
  </si>
  <si>
    <t>èºÜî¶ºÜԱԲԱՆԱԿԱՆ Î²´ÆÜºî</t>
  </si>
  <si>
    <t>6,2,1</t>
  </si>
  <si>
    <t>6,2,2</t>
  </si>
  <si>
    <t>è»Ýï·»Ý É³µáñ³Ýï**</t>
  </si>
  <si>
    <t>ՖԼՅՈՒՈՐՈԳՐԱՖԻԱՅԻ ԿԱԲԻՆԵՏ</t>
  </si>
  <si>
    <t>6,3,1</t>
  </si>
  <si>
    <t>6,3,2</t>
  </si>
  <si>
    <t>Ֆլյուրո լաբորանտ**</t>
  </si>
  <si>
    <t>ԳԵՐՁԱՅՆԱՅԻՆ ԱԽՏՈՐՈՇՄԱՆ Î²´ÆÜºî</t>
  </si>
  <si>
    <t>6,4,1</t>
  </si>
  <si>
    <t xml:space="preserve"> ՖՈՒՆԿՑԻՈՆԱԼ ԱԽՏՈՐՈՇՄԱՆ/ԷՍԳ/ Î²´ÆÜºî</t>
  </si>
  <si>
    <t>6,5,1</t>
  </si>
  <si>
    <t>6,5,2</t>
  </si>
  <si>
    <t>´áõÅùáõÛñ/18 և բարձր տարիքի անձանց/</t>
  </si>
  <si>
    <t>ՄԻՋԱՄՏՈՒԹՅՈՒՆՆԵՐԻ Î²´ÆÜºî</t>
  </si>
  <si>
    <t>ԲáõÅùáõÛñ</t>
  </si>
  <si>
    <t>Ø²îºÜ²ì²ðԱԿԱՆ</t>
  </si>
  <si>
    <t>Ø³ï»Ý³í³ñ</t>
  </si>
  <si>
    <t>ՄԵԹՈԴ ԿԱԶՄԱԿԵՐՊՉԱԿԱՆ ՎԻՃԱԿԱԳՐԱԿԱՆ Կ²ԲÆÜԵՏ</t>
  </si>
  <si>
    <t>Բժիշկ կաբինետի  վարիչ</t>
  </si>
  <si>
    <t>Բուժվի×³Ï³·Çñ</t>
  </si>
  <si>
    <t>Բժիշկ  էպիդեմիոլոգ</t>
  </si>
  <si>
    <t>ՆԵՐՊՈԼԻԿԼԻՆԻԿԱԿԱՆ ԴԵՂԱՏՈՒՆ</t>
  </si>
  <si>
    <t>Դեղատան պատասխանատու</t>
  </si>
  <si>
    <t xml:space="preserve">ÀÜ¸²ØºÜÀ  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</si>
  <si>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</si>
  <si>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>** ամսական աշխատավարձի մեջ ներառված է վնասակարության համար նախատեսված հավելումները,</t>
  </si>
  <si>
    <t>*** ամսական դրույքաչափը սահմանվում է ըստ գրանցված և չգրանցված բնակչության թվաքանակի,</t>
  </si>
  <si>
    <t xml:space="preserve">**** ամսական դրույքաչափը սահմանվում է ըստ գրանցված հղիների և իգական սեռի բնակչության թվաքանակի, </t>
  </si>
  <si>
    <t>***** վճարովի ծառայության փաստացի   մուտքերի 40% - ի 60-40%չափով համապատասխան մասնագետններին  հաշվարկվում և վճարվում է լրացուցիչ աշխատավարձ</t>
  </si>
  <si>
    <t xml:space="preserve"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                                                   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</si>
  <si>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</si>
  <si>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 xml:space="preserve">           ՏՆՕՐԵՆ՝                                       Լյուսյա Հակոբյան</t>
  </si>
  <si>
    <t xml:space="preserve">         Կ.Տ</t>
  </si>
  <si>
    <t xml:space="preserve">ԵՐԵՎԱՆԻ «ԱՐՇԱԿՈՒՆՅԱՑ»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</si>
</sst>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0.0000"/>
    <numFmt numFmtId="171" formatCode="0.000"/>
  </numFmts>
  <fonts count="10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Armenian"/>
      <family val="2"/>
    </font>
    <font>
      <sz val="12"/>
      <color indexed="8"/>
      <name val="Arial Armenian"/>
      <family val="2"/>
    </font>
    <font>
      <sz val="11"/>
      <color indexed="8"/>
      <name val="Arial Armenian"/>
      <family val="2"/>
    </font>
    <font>
      <sz val="10"/>
      <color indexed="8"/>
      <name val="Arial Armenian"/>
      <family val="2"/>
    </font>
    <font>
      <b/>
      <sz val="12"/>
      <color indexed="8"/>
      <name val="Arial Armenian"/>
      <family val="2"/>
    </font>
    <font>
      <sz val="9"/>
      <color indexed="8"/>
      <name val="Arial Armenian"/>
      <family val="2"/>
    </font>
    <font>
      <i/>
      <sz val="11"/>
      <color indexed="8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10"/>
      <name val="Arial Armenian"/>
      <family val="2"/>
    </font>
    <font>
      <b/>
      <sz val="11"/>
      <name val="Arial Armenian"/>
      <family val="2"/>
    </font>
    <font>
      <sz val="9"/>
      <name val="Arial Armenian"/>
      <family val="2"/>
    </font>
    <font>
      <b/>
      <sz val="14"/>
      <name val="Arial Armenian"/>
      <family val="2"/>
    </font>
    <font>
      <b/>
      <sz val="14"/>
      <name val="Calibri"/>
      <family val="2"/>
      <charset val="204"/>
    </font>
    <font>
      <b/>
      <sz val="10"/>
      <name val="Arial Armenian"/>
      <family val="2"/>
    </font>
    <font>
      <sz val="12"/>
      <color rgb="FFFF0000"/>
      <name val="Arial Armenian"/>
      <family val="2"/>
    </font>
    <font>
      <b/>
      <sz val="12"/>
      <color rgb="FFFF0000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9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6" borderId="0" applyNumberFormat="0" applyBorder="0" applyAlignment="0" applyProtection="0"/>
    <xf numFmtId="0" fontId="69" fillId="9" borderId="0" applyNumberFormat="0" applyBorder="0" applyAlignment="0" applyProtection="0"/>
    <xf numFmtId="0" fontId="69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20" borderId="0" applyNumberFormat="0" applyBorder="0" applyAlignment="0" applyProtection="0"/>
    <xf numFmtId="0" fontId="71" fillId="4" borderId="0" applyNumberFormat="0" applyBorder="0" applyAlignment="0" applyProtection="0"/>
    <xf numFmtId="0" fontId="72" fillId="21" borderId="4" applyNumberFormat="0" applyAlignment="0" applyProtection="0"/>
    <xf numFmtId="0" fontId="73" fillId="22" borderId="10" applyNumberFormat="0" applyAlignment="0" applyProtection="0"/>
    <xf numFmtId="0" fontId="74" fillId="0" borderId="0" applyNumberFormat="0" applyFill="0" applyBorder="0" applyAlignment="0" applyProtection="0"/>
    <xf numFmtId="0" fontId="75" fillId="5" borderId="0" applyNumberFormat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8" borderId="4" applyNumberFormat="0" applyAlignment="0" applyProtection="0"/>
    <xf numFmtId="0" fontId="80" fillId="0" borderId="12" applyNumberFormat="0" applyFill="0" applyAlignment="0" applyProtection="0"/>
    <xf numFmtId="0" fontId="81" fillId="23" borderId="0" applyNumberFormat="0" applyBorder="0" applyAlignment="0" applyProtection="0"/>
    <xf numFmtId="0" fontId="68" fillId="0" borderId="0"/>
    <xf numFmtId="0" fontId="7" fillId="0" borderId="0"/>
    <xf numFmtId="0" fontId="7" fillId="24" borderId="11" applyNumberFormat="0" applyFont="0" applyAlignment="0" applyProtection="0"/>
    <xf numFmtId="0" fontId="82" fillId="21" borderId="5" applyNumberFormat="0" applyAlignment="0" applyProtection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</cellStyleXfs>
  <cellXfs count="661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44" fillId="2" borderId="1" xfId="1" applyFont="1" applyFill="1" applyBorder="1" applyAlignment="1">
      <alignment horizontal="center" vertical="center"/>
    </xf>
    <xf numFmtId="165" fontId="44" fillId="2" borderId="14" xfId="1" applyNumberFormat="1" applyFont="1" applyFill="1" applyBorder="1" applyAlignment="1">
      <alignment horizontal="left" vertical="center" wrapText="1"/>
    </xf>
    <xf numFmtId="165" fontId="44" fillId="2" borderId="13" xfId="1" applyNumberFormat="1" applyFont="1" applyFill="1" applyBorder="1" applyAlignment="1">
      <alignment horizontal="left" vertical="center" wrapText="1"/>
    </xf>
    <xf numFmtId="0" fontId="61" fillId="0" borderId="0" xfId="2" applyFont="1"/>
    <xf numFmtId="0" fontId="11" fillId="0" borderId="1" xfId="1" applyFont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169" fontId="10" fillId="0" borderId="0" xfId="5" applyNumberFormat="1" applyFont="1"/>
    <xf numFmtId="169" fontId="10" fillId="0" borderId="1" xfId="1" applyNumberFormat="1" applyFont="1" applyBorder="1" applyAlignment="1" applyProtection="1">
      <alignment horizontal="center" vertical="center"/>
      <protection hidden="1"/>
    </xf>
    <xf numFmtId="169" fontId="44" fillId="0" borderId="1" xfId="1" applyNumberFormat="1" applyFont="1" applyBorder="1" applyAlignment="1" applyProtection="1">
      <alignment horizontal="center" vertical="center"/>
      <protection hidden="1"/>
    </xf>
    <xf numFmtId="169" fontId="54" fillId="0" borderId="1" xfId="1" applyNumberFormat="1" applyFont="1" applyBorder="1" applyAlignment="1" applyProtection="1">
      <alignment horizontal="center" vertical="center"/>
      <protection hidden="1"/>
    </xf>
    <xf numFmtId="169" fontId="50" fillId="0" borderId="1" xfId="1" applyNumberFormat="1" applyFont="1" applyBorder="1" applyAlignment="1">
      <alignment horizontal="center" vertical="center"/>
    </xf>
    <xf numFmtId="0" fontId="86" fillId="0" borderId="0" xfId="0" applyFont="1" applyAlignment="1">
      <alignment horizontal="left" vertical="center" wrapText="1"/>
    </xf>
    <xf numFmtId="0" fontId="95" fillId="2" borderId="0" xfId="0" applyFont="1" applyFill="1" applyAlignment="1">
      <alignment horizontal="center" vertical="center" wrapText="1"/>
    </xf>
    <xf numFmtId="0" fontId="87" fillId="0" borderId="0" xfId="0" applyFont="1" applyAlignment="1">
      <alignment horizontal="left" vertical="center" wrapText="1"/>
    </xf>
    <xf numFmtId="0" fontId="87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87" fillId="0" borderId="0" xfId="0" applyFont="1" applyAlignment="1">
      <alignment vertical="center" wrapText="1"/>
    </xf>
    <xf numFmtId="0" fontId="88" fillId="0" borderId="0" xfId="0" applyFont="1" applyAlignment="1">
      <alignment vertical="center" wrapText="1"/>
    </xf>
    <xf numFmtId="0" fontId="92" fillId="0" borderId="0" xfId="0" applyFont="1" applyAlignment="1">
      <alignment vertical="center" wrapText="1"/>
    </xf>
    <xf numFmtId="0" fontId="94" fillId="0" borderId="0" xfId="0" applyFont="1" applyAlignment="1">
      <alignment horizontal="center" vertical="center"/>
    </xf>
    <xf numFmtId="0" fontId="87" fillId="2" borderId="0" xfId="0" applyFont="1" applyFill="1" applyAlignment="1">
      <alignment horizontal="center" vertical="center"/>
    </xf>
    <xf numFmtId="3" fontId="87" fillId="2" borderId="0" xfId="0" applyNumberFormat="1" applyFont="1" applyFill="1" applyAlignment="1">
      <alignment horizontal="center" vertical="center"/>
    </xf>
    <xf numFmtId="4" fontId="87" fillId="2" borderId="0" xfId="0" applyNumberFormat="1" applyFont="1" applyFill="1" applyAlignment="1">
      <alignment horizontal="center" vertical="center"/>
    </xf>
    <xf numFmtId="0" fontId="90" fillId="2" borderId="0" xfId="0" applyFont="1" applyFill="1" applyAlignment="1">
      <alignment horizontal="center" vertical="center"/>
    </xf>
    <xf numFmtId="3" fontId="90" fillId="2" borderId="0" xfId="0" applyNumberFormat="1" applyFont="1" applyFill="1" applyAlignment="1">
      <alignment horizontal="center" vertical="center"/>
    </xf>
    <xf numFmtId="4" fontId="90" fillId="2" borderId="0" xfId="0" applyNumberFormat="1" applyFont="1" applyFill="1" applyAlignment="1">
      <alignment horizontal="center" vertical="center"/>
    </xf>
    <xf numFmtId="0" fontId="89" fillId="2" borderId="0" xfId="0" applyFont="1" applyFill="1" applyAlignment="1">
      <alignment horizontal="center" vertical="center"/>
    </xf>
    <xf numFmtId="4" fontId="89" fillId="2" borderId="0" xfId="0" applyNumberFormat="1" applyFont="1" applyFill="1" applyAlignment="1">
      <alignment horizontal="center" vertical="center"/>
    </xf>
    <xf numFmtId="0" fontId="91" fillId="2" borderId="0" xfId="0" applyFont="1" applyFill="1" applyAlignment="1">
      <alignment horizontal="center" vertical="center"/>
    </xf>
    <xf numFmtId="3" fontId="91" fillId="2" borderId="0" xfId="0" applyNumberFormat="1" applyFont="1" applyFill="1" applyAlignment="1">
      <alignment horizontal="center" vertical="center"/>
    </xf>
    <xf numFmtId="4" fontId="91" fillId="2" borderId="0" xfId="0" applyNumberFormat="1" applyFont="1" applyFill="1" applyAlignment="1">
      <alignment horizontal="center" vertical="center"/>
    </xf>
    <xf numFmtId="0" fontId="94" fillId="2" borderId="0" xfId="0" applyFont="1" applyFill="1" applyAlignment="1">
      <alignment horizontal="center" vertical="center"/>
    </xf>
    <xf numFmtId="3" fontId="94" fillId="2" borderId="0" xfId="0" applyNumberFormat="1" applyFont="1" applyFill="1" applyAlignment="1">
      <alignment horizontal="center" vertical="center"/>
    </xf>
    <xf numFmtId="4" fontId="94" fillId="2" borderId="0" xfId="0" applyNumberFormat="1" applyFont="1" applyFill="1" applyAlignment="1">
      <alignment horizontal="center" vertical="center"/>
    </xf>
    <xf numFmtId="0" fontId="94" fillId="2" borderId="0" xfId="0" applyFont="1" applyFill="1" applyAlignment="1">
      <alignment horizontal="left" vertical="center"/>
    </xf>
    <xf numFmtId="0" fontId="102" fillId="2" borderId="0" xfId="0" applyFont="1" applyFill="1" applyAlignment="1">
      <alignment horizontal="center" vertical="center"/>
    </xf>
    <xf numFmtId="4" fontId="102" fillId="2" borderId="0" xfId="0" applyNumberFormat="1" applyFont="1" applyFill="1" applyAlignment="1">
      <alignment horizontal="center" vertical="center"/>
    </xf>
    <xf numFmtId="3" fontId="102" fillId="2" borderId="0" xfId="0" applyNumberFormat="1" applyFont="1" applyFill="1" applyAlignment="1">
      <alignment horizontal="center" vertical="center"/>
    </xf>
    <xf numFmtId="1" fontId="93" fillId="2" borderId="1" xfId="113" applyNumberFormat="1" applyFont="1" applyFill="1" applyBorder="1" applyAlignment="1">
      <alignment horizontal="center" vertical="center" wrapText="1"/>
    </xf>
    <xf numFmtId="1" fontId="97" fillId="2" borderId="1" xfId="0" applyNumberFormat="1" applyFont="1" applyFill="1" applyBorder="1" applyAlignment="1">
      <alignment horizontal="center" vertical="center"/>
    </xf>
    <xf numFmtId="0" fontId="93" fillId="2" borderId="14" xfId="0" applyFont="1" applyFill="1" applyBorder="1" applyAlignment="1">
      <alignment vertical="center" wrapText="1"/>
    </xf>
    <xf numFmtId="0" fontId="93" fillId="2" borderId="1" xfId="113" applyFont="1" applyFill="1" applyBorder="1" applyAlignment="1">
      <alignment horizontal="center" vertical="center" wrapText="1"/>
    </xf>
    <xf numFmtId="0" fontId="97" fillId="2" borderId="1" xfId="0" applyFont="1" applyFill="1" applyBorder="1" applyAlignment="1">
      <alignment vertical="center" wrapText="1"/>
    </xf>
    <xf numFmtId="168" fontId="97" fillId="2" borderId="1" xfId="0" applyNumberFormat="1" applyFont="1" applyFill="1" applyBorder="1" applyAlignment="1">
      <alignment horizontal="center" vertical="center"/>
    </xf>
    <xf numFmtId="0" fontId="97" fillId="2" borderId="1" xfId="0" applyFont="1" applyFill="1" applyBorder="1" applyAlignment="1">
      <alignment horizontal="center" vertical="center"/>
    </xf>
    <xf numFmtId="0" fontId="97" fillId="2" borderId="1" xfId="0" applyFont="1" applyFill="1" applyBorder="1" applyAlignment="1">
      <alignment horizontal="center" vertical="center" wrapText="1"/>
    </xf>
    <xf numFmtId="1" fontId="97" fillId="2" borderId="1" xfId="113" applyNumberFormat="1" applyFont="1" applyFill="1" applyBorder="1" applyAlignment="1">
      <alignment horizontal="center" vertical="center" wrapText="1"/>
    </xf>
    <xf numFmtId="0" fontId="97" fillId="2" borderId="1" xfId="113" applyFont="1" applyFill="1" applyBorder="1" applyAlignment="1">
      <alignment horizontal="center" vertical="center" wrapText="1"/>
    </xf>
    <xf numFmtId="0" fontId="93" fillId="2" borderId="1" xfId="0" applyFont="1" applyFill="1" applyBorder="1" applyAlignment="1">
      <alignment vertical="center" wrapText="1"/>
    </xf>
    <xf numFmtId="168" fontId="97" fillId="2" borderId="1" xfId="113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3" fontId="86" fillId="2" borderId="0" xfId="0" applyNumberFormat="1" applyFont="1" applyFill="1" applyAlignment="1">
      <alignment horizontal="center" vertical="center"/>
    </xf>
    <xf numFmtId="3" fontId="95" fillId="2" borderId="0" xfId="0" applyNumberFormat="1" applyFont="1" applyFill="1" applyAlignment="1">
      <alignment horizontal="center" vertical="center"/>
    </xf>
    <xf numFmtId="0" fontId="93" fillId="2" borderId="1" xfId="0" applyFont="1" applyFill="1" applyBorder="1" applyAlignment="1">
      <alignment horizontal="center" vertical="center"/>
    </xf>
    <xf numFmtId="171" fontId="93" fillId="2" borderId="1" xfId="113" applyNumberFormat="1" applyFont="1" applyFill="1" applyBorder="1" applyAlignment="1">
      <alignment horizontal="center" vertical="center" wrapText="1"/>
    </xf>
    <xf numFmtId="168" fontId="93" fillId="2" borderId="1" xfId="113" applyNumberFormat="1" applyFont="1" applyFill="1" applyBorder="1" applyAlignment="1">
      <alignment horizontal="center" vertical="center" wrapText="1"/>
    </xf>
    <xf numFmtId="0" fontId="86" fillId="2" borderId="1" xfId="0" applyFont="1" applyFill="1" applyBorder="1" applyAlignment="1">
      <alignment horizontal="center" vertical="center" wrapText="1"/>
    </xf>
    <xf numFmtId="0" fontId="86" fillId="2" borderId="1" xfId="112" applyFont="1" applyFill="1" applyBorder="1" applyAlignment="1">
      <alignment vertical="center" wrapText="1"/>
    </xf>
    <xf numFmtId="0" fontId="95" fillId="2" borderId="0" xfId="1" applyFont="1" applyFill="1" applyAlignment="1">
      <alignment vertical="center"/>
    </xf>
    <xf numFmtId="0" fontId="8" fillId="2" borderId="0" xfId="1" applyFont="1" applyFill="1" applyAlignment="1">
      <alignment horizontal="right" vertical="center"/>
    </xf>
    <xf numFmtId="2" fontId="97" fillId="2" borderId="1" xfId="0" applyNumberFormat="1" applyFont="1" applyFill="1" applyBorder="1" applyAlignment="1">
      <alignment horizontal="center" vertical="center"/>
    </xf>
    <xf numFmtId="2" fontId="95" fillId="2" borderId="1" xfId="0" applyNumberFormat="1" applyFont="1" applyFill="1" applyBorder="1" applyAlignment="1">
      <alignment horizontal="center" vertical="center"/>
    </xf>
    <xf numFmtId="1" fontId="95" fillId="2" borderId="1" xfId="0" applyNumberFormat="1" applyFont="1" applyFill="1" applyBorder="1" applyAlignment="1">
      <alignment horizontal="center" vertical="center"/>
    </xf>
    <xf numFmtId="0" fontId="97" fillId="2" borderId="14" xfId="0" applyFont="1" applyFill="1" applyBorder="1" applyAlignment="1">
      <alignment vertical="center" wrapText="1"/>
    </xf>
    <xf numFmtId="0" fontId="97" fillId="2" borderId="14" xfId="0" applyFont="1" applyFill="1" applyBorder="1" applyAlignment="1">
      <alignment horizontal="center" vertical="center" wrapText="1"/>
    </xf>
    <xf numFmtId="1" fontId="93" fillId="2" borderId="1" xfId="112" applyNumberFormat="1" applyFont="1" applyFill="1" applyBorder="1" applyAlignment="1">
      <alignment horizontal="center" vertical="center"/>
    </xf>
    <xf numFmtId="0" fontId="95" fillId="2" borderId="1" xfId="0" applyFont="1" applyFill="1" applyBorder="1" applyAlignment="1">
      <alignment vertical="center" wrapText="1"/>
    </xf>
    <xf numFmtId="0" fontId="98" fillId="2" borderId="1" xfId="0" applyFont="1" applyFill="1" applyBorder="1" applyAlignment="1">
      <alignment horizontal="center" vertical="center" wrapText="1"/>
    </xf>
    <xf numFmtId="0" fontId="98" fillId="2" borderId="1" xfId="0" applyFont="1" applyFill="1" applyBorder="1" applyAlignment="1">
      <alignment horizontal="center" vertical="center"/>
    </xf>
    <xf numFmtId="168" fontId="93" fillId="2" borderId="1" xfId="0" applyNumberFormat="1" applyFont="1" applyFill="1" applyBorder="1" applyAlignment="1">
      <alignment horizontal="center" vertical="center"/>
    </xf>
    <xf numFmtId="0" fontId="94" fillId="2" borderId="0" xfId="0" applyFont="1" applyFill="1" applyAlignment="1">
      <alignment vertical="center" wrapText="1"/>
    </xf>
    <xf numFmtId="0" fontId="86" fillId="2" borderId="1" xfId="0" applyFont="1" applyFill="1" applyBorder="1" applyAlignment="1">
      <alignment vertical="center" wrapText="1"/>
    </xf>
    <xf numFmtId="1" fontId="93" fillId="2" borderId="14" xfId="113" applyNumberFormat="1" applyFont="1" applyFill="1" applyBorder="1" applyAlignment="1">
      <alignment horizontal="center" vertical="center" wrapText="1"/>
    </xf>
    <xf numFmtId="49" fontId="95" fillId="2" borderId="0" xfId="1" applyNumberFormat="1" applyFont="1" applyFill="1" applyAlignment="1">
      <alignment vertical="center"/>
    </xf>
    <xf numFmtId="49" fontId="8" fillId="2" borderId="0" xfId="1" applyNumberFormat="1" applyFont="1" applyFill="1" applyAlignment="1">
      <alignment horizontal="right" vertical="center"/>
    </xf>
    <xf numFmtId="0" fontId="94" fillId="2" borderId="0" xfId="0" applyFont="1" applyFill="1" applyAlignment="1">
      <alignment horizontal="right" vertical="center"/>
    </xf>
    <xf numFmtId="0" fontId="101" fillId="2" borderId="0" xfId="0" applyFont="1" applyFill="1" applyAlignment="1">
      <alignment horizontal="center" vertical="center" wrapText="1"/>
    </xf>
    <xf numFmtId="0" fontId="95" fillId="2" borderId="0" xfId="0" applyFont="1" applyFill="1" applyAlignment="1">
      <alignment vertical="center" wrapText="1"/>
    </xf>
    <xf numFmtId="0" fontId="101" fillId="2" borderId="1" xfId="0" applyFont="1" applyFill="1" applyBorder="1" applyAlignment="1">
      <alignment horizontal="center" vertical="center" wrapText="1"/>
    </xf>
    <xf numFmtId="0" fontId="101" fillId="2" borderId="29" xfId="0" applyFont="1" applyFill="1" applyBorder="1" applyAlignment="1">
      <alignment horizontal="center" vertical="center" wrapText="1"/>
    </xf>
    <xf numFmtId="0" fontId="86" fillId="2" borderId="1" xfId="0" applyFont="1" applyFill="1" applyBorder="1" applyAlignment="1">
      <alignment horizontal="center" vertical="center"/>
    </xf>
    <xf numFmtId="0" fontId="101" fillId="2" borderId="14" xfId="0" applyFont="1" applyFill="1" applyBorder="1" applyAlignment="1">
      <alignment horizontal="center" vertical="center" wrapText="1"/>
    </xf>
    <xf numFmtId="0" fontId="93" fillId="2" borderId="0" xfId="0" applyFont="1" applyFill="1" applyAlignment="1">
      <alignment vertical="center" wrapText="1"/>
    </xf>
    <xf numFmtId="0" fontId="93" fillId="2" borderId="0" xfId="0" applyFont="1" applyFill="1" applyAlignment="1">
      <alignment vertical="center"/>
    </xf>
    <xf numFmtId="0" fontId="93" fillId="2" borderId="0" xfId="0" applyFont="1" applyFill="1" applyAlignment="1">
      <alignment horizontal="center" vertical="center"/>
    </xf>
    <xf numFmtId="2" fontId="97" fillId="2" borderId="1" xfId="113" applyNumberFormat="1" applyFont="1" applyFill="1" applyBorder="1" applyAlignment="1">
      <alignment horizontal="center" vertical="center" wrapText="1"/>
    </xf>
    <xf numFmtId="171" fontId="93" fillId="2" borderId="1" xfId="0" applyNumberFormat="1" applyFont="1" applyFill="1" applyBorder="1" applyAlignment="1">
      <alignment horizontal="center" vertical="center"/>
    </xf>
    <xf numFmtId="1" fontId="93" fillId="2" borderId="1" xfId="0" applyNumberFormat="1" applyFont="1" applyFill="1" applyBorder="1" applyAlignment="1">
      <alignment horizontal="center" vertical="center"/>
    </xf>
    <xf numFmtId="2" fontId="93" fillId="2" borderId="1" xfId="0" applyNumberFormat="1" applyFont="1" applyFill="1" applyBorder="1" applyAlignment="1">
      <alignment horizontal="center" vertical="center"/>
    </xf>
    <xf numFmtId="0" fontId="90" fillId="25" borderId="0" xfId="0" applyFont="1" applyFill="1" applyAlignment="1">
      <alignment horizontal="center" vertical="center"/>
    </xf>
    <xf numFmtId="3" fontId="95" fillId="25" borderId="0" xfId="0" applyNumberFormat="1" applyFont="1" applyFill="1" applyAlignment="1">
      <alignment horizontal="center" vertical="center"/>
    </xf>
    <xf numFmtId="4" fontId="90" fillId="25" borderId="0" xfId="0" applyNumberFormat="1" applyFont="1" applyFill="1" applyAlignment="1">
      <alignment horizontal="center" vertical="center"/>
    </xf>
    <xf numFmtId="0" fontId="87" fillId="25" borderId="0" xfId="0" applyFont="1" applyFill="1" applyAlignment="1">
      <alignment horizontal="center" vertical="center"/>
    </xf>
    <xf numFmtId="3" fontId="94" fillId="25" borderId="0" xfId="0" applyNumberFormat="1" applyFont="1" applyFill="1" applyAlignment="1">
      <alignment horizontal="center" vertical="center"/>
    </xf>
    <xf numFmtId="4" fontId="87" fillId="25" borderId="0" xfId="0" applyNumberFormat="1" applyFont="1" applyFill="1" applyAlignment="1">
      <alignment horizontal="center" vertical="center"/>
    </xf>
    <xf numFmtId="0" fontId="97" fillId="2" borderId="14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14" fontId="93" fillId="2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vertical="center" wrapText="1"/>
    </xf>
    <xf numFmtId="168" fontId="40" fillId="2" borderId="1" xfId="0" applyNumberFormat="1" applyFont="1" applyFill="1" applyBorder="1" applyAlignment="1">
      <alignment horizontal="center" vertical="center"/>
    </xf>
    <xf numFmtId="3" fontId="40" fillId="2" borderId="1" xfId="0" applyNumberFormat="1" applyFont="1" applyFill="1" applyBorder="1" applyAlignment="1">
      <alignment horizontal="center" vertical="center"/>
    </xf>
    <xf numFmtId="3" fontId="93" fillId="2" borderId="1" xfId="0" applyNumberFormat="1" applyFont="1" applyFill="1" applyBorder="1" applyAlignment="1">
      <alignment horizontal="center" vertical="center"/>
    </xf>
    <xf numFmtId="1" fontId="87" fillId="0" borderId="0" xfId="0" applyNumberFormat="1" applyFont="1" applyAlignment="1">
      <alignment horizontal="center" vertical="center" wrapText="1"/>
    </xf>
    <xf numFmtId="0" fontId="93" fillId="2" borderId="29" xfId="0" applyFont="1" applyFill="1" applyBorder="1" applyAlignment="1">
      <alignment horizontal="center" vertical="center"/>
    </xf>
    <xf numFmtId="0" fontId="93" fillId="2" borderId="29" xfId="0" applyFont="1" applyFill="1" applyBorder="1" applyAlignment="1">
      <alignment horizontal="left" vertical="center" wrapText="1"/>
    </xf>
    <xf numFmtId="168" fontId="93" fillId="2" borderId="29" xfId="0" applyNumberFormat="1" applyFont="1" applyFill="1" applyBorder="1" applyAlignment="1">
      <alignment horizontal="center" vertical="center"/>
    </xf>
    <xf numFmtId="0" fontId="93" fillId="2" borderId="29" xfId="0" applyFont="1" applyFill="1" applyBorder="1" applyAlignment="1">
      <alignment vertical="center" wrapText="1"/>
    </xf>
    <xf numFmtId="2" fontId="93" fillId="2" borderId="29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horizontal="right" vertical="center"/>
    </xf>
    <xf numFmtId="14" fontId="87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right" vertical="center"/>
    </xf>
    <xf numFmtId="0" fontId="99" fillId="0" borderId="0" xfId="0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9" fontId="94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9" fontId="86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1" fontId="86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center" vertical="center" wrapText="1"/>
    </xf>
    <xf numFmtId="9" fontId="98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1" fontId="93" fillId="0" borderId="0" xfId="113" applyNumberFormat="1" applyFont="1" applyAlignment="1">
      <alignment horizontal="center" vertical="center" wrapText="1"/>
    </xf>
    <xf numFmtId="1" fontId="94" fillId="0" borderId="0" xfId="0" applyNumberFormat="1" applyFont="1" applyAlignment="1">
      <alignment horizontal="left" vertical="center"/>
    </xf>
    <xf numFmtId="1" fontId="94" fillId="0" borderId="0" xfId="0" applyNumberFormat="1" applyFont="1" applyAlignment="1">
      <alignment horizontal="center" vertical="center"/>
    </xf>
    <xf numFmtId="168" fontId="93" fillId="0" borderId="0" xfId="0" applyNumberFormat="1" applyFont="1" applyAlignment="1">
      <alignment horizontal="center" vertical="center" wrapText="1"/>
    </xf>
    <xf numFmtId="2" fontId="94" fillId="0" borderId="0" xfId="0" applyNumberFormat="1" applyFont="1" applyAlignment="1">
      <alignment horizontal="center" vertical="center"/>
    </xf>
    <xf numFmtId="168" fontId="102" fillId="0" borderId="0" xfId="0" applyNumberFormat="1" applyFont="1" applyAlignment="1">
      <alignment horizontal="center" vertical="center"/>
    </xf>
    <xf numFmtId="0" fontId="102" fillId="0" borderId="0" xfId="0" applyFont="1" applyAlignment="1">
      <alignment horizontal="center" vertical="center"/>
    </xf>
    <xf numFmtId="168" fontId="94" fillId="0" borderId="0" xfId="0" applyNumberFormat="1" applyFont="1" applyAlignment="1">
      <alignment horizontal="center" vertical="center"/>
    </xf>
    <xf numFmtId="1" fontId="102" fillId="0" borderId="0" xfId="0" applyNumberFormat="1" applyFont="1" applyAlignment="1">
      <alignment horizontal="center" vertical="center"/>
    </xf>
    <xf numFmtId="1" fontId="97" fillId="0" borderId="0" xfId="0" applyNumberFormat="1" applyFont="1" applyAlignment="1">
      <alignment horizontal="center" vertical="center"/>
    </xf>
    <xf numFmtId="1" fontId="97" fillId="0" borderId="0" xfId="113" applyNumberFormat="1" applyFont="1" applyAlignment="1">
      <alignment horizontal="center" vertical="center" wrapText="1"/>
    </xf>
    <xf numFmtId="168" fontId="95" fillId="0" borderId="0" xfId="0" applyNumberFormat="1" applyFont="1" applyAlignment="1">
      <alignment horizontal="center" vertical="center"/>
    </xf>
    <xf numFmtId="1" fontId="95" fillId="0" borderId="0" xfId="0" applyNumberFormat="1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2" fontId="102" fillId="0" borderId="0" xfId="0" applyNumberFormat="1" applyFont="1" applyAlignment="1">
      <alignment horizontal="center" vertical="center"/>
    </xf>
    <xf numFmtId="0" fontId="103" fillId="0" borderId="0" xfId="0" applyFont="1" applyAlignment="1">
      <alignment horizontal="center" vertical="center"/>
    </xf>
    <xf numFmtId="170" fontId="102" fillId="0" borderId="0" xfId="0" applyNumberFormat="1" applyFont="1" applyAlignment="1">
      <alignment horizontal="center" vertical="center"/>
    </xf>
    <xf numFmtId="170" fontId="94" fillId="0" borderId="0" xfId="0" applyNumberFormat="1" applyFont="1" applyAlignment="1">
      <alignment horizontal="center" vertical="center"/>
    </xf>
    <xf numFmtId="1" fontId="93" fillId="0" borderId="0" xfId="0" applyNumberFormat="1" applyFont="1" applyAlignment="1">
      <alignment horizontal="center" vertical="center"/>
    </xf>
    <xf numFmtId="2" fontId="95" fillId="0" borderId="0" xfId="0" applyNumberFormat="1" applyFont="1" applyAlignment="1">
      <alignment horizontal="center" vertical="center"/>
    </xf>
    <xf numFmtId="0" fontId="93" fillId="0" borderId="0" xfId="113" applyFont="1" applyAlignment="1">
      <alignment horizontal="center" vertical="center" wrapText="1"/>
    </xf>
    <xf numFmtId="171" fontId="102" fillId="0" borderId="0" xfId="0" applyNumberFormat="1" applyFont="1" applyAlignment="1">
      <alignment horizontal="center" vertical="center"/>
    </xf>
    <xf numFmtId="1" fontId="103" fillId="0" borderId="0" xfId="0" applyNumberFormat="1" applyFont="1" applyAlignment="1">
      <alignment horizontal="center" vertical="center"/>
    </xf>
    <xf numFmtId="171" fontId="94" fillId="0" borderId="0" xfId="0" applyNumberFormat="1" applyFont="1" applyAlignment="1">
      <alignment horizontal="center" vertical="center"/>
    </xf>
    <xf numFmtId="9" fontId="95" fillId="0" borderId="0" xfId="0" applyNumberFormat="1" applyFont="1" applyAlignment="1">
      <alignment horizontal="center" vertical="center"/>
    </xf>
    <xf numFmtId="168" fontId="87" fillId="0" borderId="0" xfId="0" applyNumberFormat="1" applyFont="1" applyAlignment="1">
      <alignment horizontal="center" vertical="center"/>
    </xf>
    <xf numFmtId="1" fontId="87" fillId="0" borderId="0" xfId="0" applyNumberFormat="1" applyFont="1" applyAlignment="1">
      <alignment horizontal="center" vertical="center"/>
    </xf>
    <xf numFmtId="2" fontId="90" fillId="0" borderId="0" xfId="0" applyNumberFormat="1" applyFont="1" applyAlignment="1">
      <alignment horizontal="center" vertical="center"/>
    </xf>
    <xf numFmtId="1" fontId="90" fillId="0" borderId="0" xfId="0" applyNumberFormat="1" applyFont="1" applyAlignment="1">
      <alignment horizontal="center" vertical="center"/>
    </xf>
    <xf numFmtId="3" fontId="94" fillId="0" borderId="0" xfId="0" applyNumberFormat="1" applyFont="1" applyAlignment="1">
      <alignment horizontal="center" vertical="center"/>
    </xf>
    <xf numFmtId="4" fontId="94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1" fontId="96" fillId="0" borderId="0" xfId="0" applyNumberFormat="1" applyFont="1" applyAlignment="1">
      <alignment horizontal="center" vertical="center"/>
    </xf>
    <xf numFmtId="0" fontId="95" fillId="2" borderId="1" xfId="0" applyFont="1" applyFill="1" applyBorder="1" applyAlignment="1">
      <alignment horizontal="center" vertical="center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94" fillId="2" borderId="14" xfId="0" applyFont="1" applyFill="1" applyBorder="1" applyAlignment="1">
      <alignment horizontal="left" vertical="center" wrapText="1"/>
    </xf>
    <xf numFmtId="0" fontId="94" fillId="2" borderId="15" xfId="0" applyFont="1" applyFill="1" applyBorder="1" applyAlignment="1">
      <alignment horizontal="left" vertical="center" wrapText="1"/>
    </xf>
    <xf numFmtId="0" fontId="94" fillId="2" borderId="13" xfId="0" applyFont="1" applyFill="1" applyBorder="1" applyAlignment="1">
      <alignment horizontal="left" vertical="center" wrapText="1"/>
    </xf>
    <xf numFmtId="0" fontId="94" fillId="2" borderId="14" xfId="0" applyFont="1" applyFill="1" applyBorder="1" applyAlignment="1">
      <alignment horizontal="left" vertical="center"/>
    </xf>
    <xf numFmtId="0" fontId="94" fillId="2" borderId="15" xfId="0" applyFont="1" applyFill="1" applyBorder="1" applyAlignment="1">
      <alignment horizontal="left" vertical="center"/>
    </xf>
    <xf numFmtId="0" fontId="94" fillId="2" borderId="13" xfId="0" applyFont="1" applyFill="1" applyBorder="1" applyAlignment="1">
      <alignment horizontal="left" vertical="center"/>
    </xf>
    <xf numFmtId="0" fontId="95" fillId="2" borderId="14" xfId="0" applyFont="1" applyFill="1" applyBorder="1" applyAlignment="1">
      <alignment horizontal="left" vertical="center" wrapText="1"/>
    </xf>
    <xf numFmtId="0" fontId="95" fillId="2" borderId="15" xfId="0" applyFont="1" applyFill="1" applyBorder="1" applyAlignment="1">
      <alignment horizontal="left" vertical="center" wrapText="1"/>
    </xf>
    <xf numFmtId="0" fontId="95" fillId="2" borderId="13" xfId="0" applyFont="1" applyFill="1" applyBorder="1" applyAlignment="1">
      <alignment horizontal="left" vertical="center" wrapText="1"/>
    </xf>
    <xf numFmtId="0" fontId="95" fillId="2" borderId="0" xfId="0" applyFont="1" applyFill="1" applyAlignment="1">
      <alignment horizontal="center" vertical="center" wrapText="1"/>
    </xf>
    <xf numFmtId="0" fontId="95" fillId="2" borderId="0" xfId="1" applyFont="1" applyFill="1" applyAlignment="1">
      <alignment horizontal="right" vertical="center"/>
    </xf>
    <xf numFmtId="0" fontId="99" fillId="2" borderId="0" xfId="0" applyFont="1" applyFill="1" applyAlignment="1">
      <alignment horizontal="center" vertical="center" wrapText="1"/>
    </xf>
    <xf numFmtId="0" fontId="87" fillId="0" borderId="0" xfId="0" applyFont="1" applyAlignment="1">
      <alignment horizontal="left" vertical="center" wrapText="1"/>
    </xf>
    <xf numFmtId="0" fontId="87" fillId="0" borderId="0" xfId="0" applyFont="1" applyAlignment="1">
      <alignment horizontal="center" vertical="center"/>
    </xf>
    <xf numFmtId="0" fontId="86" fillId="0" borderId="0" xfId="0" applyFont="1" applyAlignment="1">
      <alignment horizontal="left" vertical="center" wrapText="1"/>
    </xf>
    <xf numFmtId="0" fontId="99" fillId="2" borderId="2" xfId="0" applyFont="1" applyFill="1" applyBorder="1" applyAlignment="1">
      <alignment horizontal="center" vertical="center" wrapText="1"/>
    </xf>
    <xf numFmtId="0" fontId="95" fillId="2" borderId="14" xfId="0" applyFont="1" applyFill="1" applyBorder="1" applyAlignment="1">
      <alignment horizontal="center" vertical="center" wrapText="1"/>
    </xf>
    <xf numFmtId="0" fontId="95" fillId="2" borderId="15" xfId="0" applyFont="1" applyFill="1" applyBorder="1" applyAlignment="1">
      <alignment horizontal="center" vertical="center" wrapText="1"/>
    </xf>
    <xf numFmtId="0" fontId="95" fillId="2" borderId="13" xfId="0" applyFont="1" applyFill="1" applyBorder="1" applyAlignment="1">
      <alignment horizontal="center" vertical="center" wrapText="1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119">
    <cellStyle name="20% - Accent1 2" xfId="76" xr:uid="{1D43091B-6F90-4458-98DE-450276FEC8D2}"/>
    <cellStyle name="20% - Accent2 2" xfId="77" xr:uid="{DD8CC44A-F89E-4BB3-9CF7-D216EDC68083}"/>
    <cellStyle name="20% - Accent3 2" xfId="78" xr:uid="{3F73A711-33C3-4CCD-907A-8A563CE67D1F}"/>
    <cellStyle name="20% - Accent4 2" xfId="79" xr:uid="{23219654-114F-47F7-959C-91F77E19C6EB}"/>
    <cellStyle name="20% - Accent5 2" xfId="80" xr:uid="{758FB2D1-555C-47C6-97D9-E5724C7C874E}"/>
    <cellStyle name="20% - Accent6 2" xfId="81" xr:uid="{9C594625-4019-4DF0-A686-F183AAD15BFD}"/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Accent1 2" xfId="82" xr:uid="{995A4D8D-632B-4C41-A10D-99953AF28307}"/>
    <cellStyle name="40% - Accent2 2" xfId="83" xr:uid="{16059DFB-5B09-479F-A71B-B661D8697218}"/>
    <cellStyle name="40% - Accent3 2" xfId="84" xr:uid="{1DBDD2C2-4E71-4EB7-BE18-B291BC8BE5D0}"/>
    <cellStyle name="40% - Accent4 2" xfId="85" xr:uid="{8A763D06-E1A0-434D-8BED-EE8596E5CA88}"/>
    <cellStyle name="40% - Accent5 2" xfId="86" xr:uid="{A0A7DB46-310C-4302-9CE8-C0EC1A12C04B}"/>
    <cellStyle name="40% - Accent6 2" xfId="87" xr:uid="{46B4606B-20A0-468F-836F-DC568A3DADFD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Accent1 2" xfId="88" xr:uid="{CFDED6C8-BBDA-4A63-A5E4-14B609DDE35E}"/>
    <cellStyle name="60% - Accent2 2" xfId="89" xr:uid="{67F5847B-0FCA-4996-94C6-E72D0CEDA890}"/>
    <cellStyle name="60% - Accent3 2" xfId="90" xr:uid="{B38937D5-F974-4AEF-A321-788D43085109}"/>
    <cellStyle name="60% - Accent4 2" xfId="91" xr:uid="{888F2988-8791-4C56-B8AD-DF5C1939BEF0}"/>
    <cellStyle name="60% - Accent5 2" xfId="92" xr:uid="{E6BC7E94-C8F9-4553-B4D0-165CB0510A7A}"/>
    <cellStyle name="60% - Accent6 2" xfId="93" xr:uid="{B225AD8E-117F-4AA7-AE70-6DE028E080A6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Accent1 2" xfId="94" xr:uid="{00FD61BA-509D-426F-AD17-3EEFF47A48F1}"/>
    <cellStyle name="Accent2 2" xfId="95" xr:uid="{731832B5-BD4F-45A4-A4DC-0CD67F763A0F}"/>
    <cellStyle name="Accent3 2" xfId="96" xr:uid="{799001F6-A64D-4CDF-BB72-84714B5415D5}"/>
    <cellStyle name="Accent4 2" xfId="97" xr:uid="{EF96973A-F37E-47C7-96FC-9E9647449D2B}"/>
    <cellStyle name="Accent5 2" xfId="98" xr:uid="{8264268E-545D-4978-AD10-1D5D2587F2CF}"/>
    <cellStyle name="Accent6 2" xfId="99" xr:uid="{B40F66C6-8F4D-48DF-9AB8-4AC44E57E1A4}"/>
    <cellStyle name="Bad 2" xfId="100" xr:uid="{E9E04C33-EEE1-4EC3-83CC-FA3965C82995}"/>
    <cellStyle name="Calculation 2" xfId="101" xr:uid="{DE05300D-FCBD-48D0-90A7-BACADBEEDBBB}"/>
    <cellStyle name="Check Cell 2" xfId="102" xr:uid="{37276DA6-18CC-4EA2-A853-A90A108F69A5}"/>
    <cellStyle name="Comma" xfId="60" builtinId="3"/>
    <cellStyle name="Explanatory Text 2" xfId="103" xr:uid="{317C362A-68F7-48A1-AAEC-B07D435CA69F}"/>
    <cellStyle name="Good 2" xfId="104" xr:uid="{7AB6501A-499D-44F7-924F-7837B8BDB188}"/>
    <cellStyle name="Heading 1 2" xfId="105" xr:uid="{B92E8AE8-B363-4256-9E0E-89963C706F76}"/>
    <cellStyle name="Heading 2 2" xfId="106" xr:uid="{634CCADD-0881-43DA-AB3A-14D94A758086}"/>
    <cellStyle name="Heading 3 2" xfId="107" xr:uid="{DBF0BF98-BF85-45B8-B360-F29F8E0E035B}"/>
    <cellStyle name="Heading 4 2" xfId="108" xr:uid="{BE5B9F15-12DE-417E-91BE-300C5968791D}"/>
    <cellStyle name="Input 2" xfId="109" xr:uid="{546663D1-CAF8-47DA-94FE-1E41C74F4ED8}"/>
    <cellStyle name="Linked Cell 2" xfId="110" xr:uid="{EA4455E6-E0C9-4004-AF35-BB099120D5F1}"/>
    <cellStyle name="Neutral 2" xfId="111" xr:uid="{2AEAB359-21EF-44AE-ABC3-252528A75A0A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Ashxatavarci texekanq" xfId="112" xr:uid="{1ED0FCDE-8A31-49B4-8BF7-15108AFE47CB}"/>
    <cellStyle name="Normal_Hastiqacucak." xfId="113" xr:uid="{BF3AC044-9049-406A-9BD8-D0B61F094BD9}"/>
    <cellStyle name="Normal_Sheet1" xfId="1" xr:uid="{00000000-0005-0000-0000-000020000000}"/>
    <cellStyle name="Note 2" xfId="114" xr:uid="{45BAF5F6-2232-4826-B680-40EBC517DD7C}"/>
    <cellStyle name="Output 2" xfId="115" xr:uid="{1D98B1F9-8011-4793-9727-4B1FE2B2F4E6}"/>
    <cellStyle name="Style 1" xfId="29" xr:uid="{00000000-0005-0000-0000-000021000000}"/>
    <cellStyle name="Title 2" xfId="116" xr:uid="{12EEA309-0852-4462-835E-2832CFBB1019}"/>
    <cellStyle name="Total 2" xfId="117" xr:uid="{307B631A-08C5-4B32-B75D-47C79848D81D}"/>
    <cellStyle name="Warning Text 2" xfId="118" xr:uid="{48BE3075-6118-4D21-96E9-E0F3F8B62156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wAgAFAATQAAAAAAAAAAAAAAAAAAAAAAAAAAAAAAAAAAAAAAAAAAAAAAAAAAAAAAAAAAAAAAAAAAAAAAAAAAAAAAAAAAAAAAAAAAAAAAAAAAAAAAAAAAAAAAAAAAAAAAAADpBwUAAQAMABEAD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zMDRaMCMGCSqGSIb3DQEJBDEWBBSyFjLhFuJLWJWmJ99t786vAQ+0eDArBgsqhkiG9w0BCRACDDEcMBowGDAWBBRE5xMFRVajmd/v2Zzf5CvSbEm8HjANBgkqhkiG9w0BAQEFAASCAQBYlCEjZlskwdo8zmK3x+SzoC359Lc/GuFNg3nNOFU4nTs8qQHPkg54HxiEK/Zi998+yTPPkreeuUeQTDLWvfOXPdpqkrkAeAaQKuf+ZO8+yO7NtCGAtApUPQwNc6c2nNkKgp5oW2SM3PGczTaNGDMMBhf1+jYWMNB5/fTKYQh3GELX53Ouj4nCzZtYA1B4Veas3VPU1fZ9l41e8c2Ewkl/NJHTN5mtk38o/yYhGPvj+GE5jzrIyAbni+mFbIbEG73uWGXPBp1Ku3E4oC76O6CNW6s+feJyMamY+R7K8T7ZKOArTyr9fGP3mqY0/upBfhEmq7xuNh8MvvAfQ5X3Z3B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101600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89E8759-6AD2-720B-FD46-4BA088D5EF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46"/>
  <sheetViews>
    <sheetView tabSelected="1" view="pageBreakPreview" topLeftCell="A75" zoomScaleNormal="100" zoomScaleSheetLayoutView="100" workbookViewId="0">
      <selection activeCell="C85" sqref="C85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322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311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73" t="s">
        <v>9</v>
      </c>
      <c r="B7" s="573"/>
      <c r="C7" s="573"/>
      <c r="D7" s="573"/>
    </row>
    <row r="8" spans="1:6" s="7" customFormat="1" ht="27.75" customHeight="1">
      <c r="A8" s="574" t="s">
        <v>512</v>
      </c>
      <c r="B8" s="574"/>
      <c r="C8" s="574"/>
      <c r="D8" s="574"/>
      <c r="F8" s="6"/>
    </row>
    <row r="9" spans="1:6" s="7" customFormat="1" ht="18" customHeight="1">
      <c r="A9" s="574" t="s">
        <v>258</v>
      </c>
      <c r="B9" s="574"/>
      <c r="C9" s="574"/>
      <c r="D9" s="574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75" t="s">
        <v>20</v>
      </c>
      <c r="C11" s="576"/>
      <c r="D11" s="272" t="s">
        <v>257</v>
      </c>
    </row>
    <row r="12" spans="1:6" ht="27" customHeight="1">
      <c r="A12" s="410" t="s">
        <v>1</v>
      </c>
      <c r="B12" s="577" t="s">
        <v>4</v>
      </c>
      <c r="C12" s="578"/>
      <c r="D12" s="297">
        <f>SUM(D13:D14,D16:D19,D22:D25)</f>
        <v>316042</v>
      </c>
    </row>
    <row r="13" spans="1:6" s="1" customFormat="1" ht="36" customHeight="1">
      <c r="A13" s="274">
        <v>1</v>
      </c>
      <c r="B13" s="567" t="s">
        <v>276</v>
      </c>
      <c r="C13" s="568"/>
      <c r="D13" s="298">
        <v>230950</v>
      </c>
    </row>
    <row r="14" spans="1:6" ht="33" customHeight="1">
      <c r="A14" s="274">
        <f>+A13+1</f>
        <v>2</v>
      </c>
      <c r="B14" s="571" t="s">
        <v>271</v>
      </c>
      <c r="C14" s="572"/>
      <c r="D14" s="298">
        <v>19000</v>
      </c>
    </row>
    <row r="15" spans="1:6" s="278" customFormat="1" ht="22.5" customHeight="1">
      <c r="A15" s="49">
        <f>+A14+0.1</f>
        <v>2.1</v>
      </c>
      <c r="B15" s="569" t="s">
        <v>270</v>
      </c>
      <c r="C15" s="570"/>
      <c r="D15" s="299">
        <v>3500</v>
      </c>
    </row>
    <row r="16" spans="1:6" ht="36.75" hidden="1" customHeight="1">
      <c r="A16" s="274">
        <f>+A14+1</f>
        <v>3</v>
      </c>
      <c r="B16" s="571" t="s">
        <v>272</v>
      </c>
      <c r="C16" s="572"/>
      <c r="D16" s="298"/>
    </row>
    <row r="17" spans="1:5" ht="22.5" hidden="1" customHeight="1">
      <c r="A17" s="274">
        <f>+A16+1</f>
        <v>4</v>
      </c>
      <c r="B17" s="571" t="s">
        <v>50</v>
      </c>
      <c r="C17" s="572"/>
      <c r="D17" s="298"/>
    </row>
    <row r="18" spans="1:5" ht="22.5" hidden="1" customHeight="1">
      <c r="A18" s="274">
        <f>+A17+1</f>
        <v>5</v>
      </c>
      <c r="B18" s="571" t="s">
        <v>51</v>
      </c>
      <c r="C18" s="572"/>
      <c r="D18" s="298"/>
    </row>
    <row r="19" spans="1:5" ht="21" customHeight="1">
      <c r="A19" s="274">
        <f>+A14+1</f>
        <v>3</v>
      </c>
      <c r="B19" s="585" t="s">
        <v>52</v>
      </c>
      <c r="C19" s="586"/>
      <c r="D19" s="298">
        <f>SUM(D20:D21)</f>
        <v>50241.2</v>
      </c>
    </row>
    <row r="20" spans="1:5" s="279" customFormat="1" ht="20.25" hidden="1" customHeight="1">
      <c r="A20" s="49">
        <f>+A19+0.1</f>
        <v>3.1</v>
      </c>
      <c r="B20" s="569" t="s">
        <v>48</v>
      </c>
      <c r="C20" s="570"/>
      <c r="D20" s="299"/>
    </row>
    <row r="21" spans="1:5" s="279" customFormat="1" ht="20.25" customHeight="1">
      <c r="A21" s="49">
        <f>+A19+0.1</f>
        <v>3.1</v>
      </c>
      <c r="B21" s="569" t="s">
        <v>49</v>
      </c>
      <c r="C21" s="570"/>
      <c r="D21" s="299">
        <v>50241.2</v>
      </c>
    </row>
    <row r="22" spans="1:5" ht="21.75" customHeight="1">
      <c r="A22" s="274">
        <f>+A19+1</f>
        <v>4</v>
      </c>
      <c r="B22" s="571" t="s">
        <v>252</v>
      </c>
      <c r="C22" s="572"/>
      <c r="D22" s="298">
        <v>50</v>
      </c>
    </row>
    <row r="23" spans="1:5" ht="21.75" customHeight="1">
      <c r="A23" s="274">
        <f>A22+1</f>
        <v>5</v>
      </c>
      <c r="B23" s="404" t="s">
        <v>312</v>
      </c>
      <c r="C23" s="405"/>
      <c r="D23" s="298">
        <v>14600.8</v>
      </c>
    </row>
    <row r="24" spans="1:5" ht="21.75" customHeight="1">
      <c r="A24" s="274">
        <f>+A23+1</f>
        <v>6</v>
      </c>
      <c r="B24" s="571" t="s">
        <v>309</v>
      </c>
      <c r="C24" s="572"/>
      <c r="D24" s="298">
        <v>1200</v>
      </c>
    </row>
    <row r="25" spans="1:5" ht="21.75" hidden="1" customHeight="1">
      <c r="A25" s="274">
        <f>+A24+1</f>
        <v>7</v>
      </c>
      <c r="B25" s="571"/>
      <c r="C25" s="572"/>
      <c r="D25" s="298"/>
    </row>
    <row r="26" spans="1:5" s="7" customFormat="1" ht="34.5" customHeight="1">
      <c r="A26" s="17" t="s">
        <v>2</v>
      </c>
      <c r="B26" s="579" t="s">
        <v>5</v>
      </c>
      <c r="C26" s="580"/>
      <c r="D26" s="297">
        <f>SUM(D27:D28,D32:D37,D39:D47,D53:D63)</f>
        <v>306716.39999999997</v>
      </c>
    </row>
    <row r="27" spans="1:5" s="1" customFormat="1" ht="22.5" customHeight="1">
      <c r="A27" s="274">
        <v>1</v>
      </c>
      <c r="B27" s="581" t="s">
        <v>14</v>
      </c>
      <c r="C27" s="582"/>
      <c r="D27" s="298">
        <v>229113.4</v>
      </c>
    </row>
    <row r="28" spans="1:5" s="1" customFormat="1" ht="22.5" customHeight="1">
      <c r="A28" s="274">
        <f>+A27+1</f>
        <v>2</v>
      </c>
      <c r="B28" s="581" t="s">
        <v>15</v>
      </c>
      <c r="C28" s="582"/>
      <c r="D28" s="298">
        <f>SUM(D29:D31)</f>
        <v>62241.2</v>
      </c>
    </row>
    <row r="29" spans="1:5" s="280" customFormat="1" ht="21.75" customHeight="1">
      <c r="A29" s="49">
        <f>+A28+0.1</f>
        <v>2.1</v>
      </c>
      <c r="B29" s="569" t="s">
        <v>71</v>
      </c>
      <c r="C29" s="570"/>
      <c r="D29" s="299">
        <v>11000</v>
      </c>
    </row>
    <row r="30" spans="1:5" s="280" customFormat="1" ht="21.75" customHeight="1">
      <c r="A30" s="49">
        <f t="shared" ref="A30:A31" si="0">+A29+0.1</f>
        <v>2.2000000000000002</v>
      </c>
      <c r="B30" s="569" t="s">
        <v>46</v>
      </c>
      <c r="C30" s="570"/>
      <c r="D30" s="299">
        <v>1000</v>
      </c>
      <c r="E30" s="281"/>
    </row>
    <row r="31" spans="1:5" s="280" customFormat="1" ht="21.75" customHeight="1">
      <c r="A31" s="49">
        <f t="shared" si="0"/>
        <v>2.3000000000000003</v>
      </c>
      <c r="B31" s="569" t="s">
        <v>47</v>
      </c>
      <c r="C31" s="570"/>
      <c r="D31" s="299">
        <v>50241.2</v>
      </c>
    </row>
    <row r="32" spans="1:5" s="1" customFormat="1" ht="21.75" customHeight="1">
      <c r="A32" s="274">
        <f>+A28+1</f>
        <v>3</v>
      </c>
      <c r="B32" s="581" t="s">
        <v>17</v>
      </c>
      <c r="C32" s="582"/>
      <c r="D32" s="298">
        <v>2296.6</v>
      </c>
    </row>
    <row r="33" spans="1:4" s="1" customFormat="1" ht="21.75" customHeight="1">
      <c r="A33" s="274">
        <f>+A32+1</f>
        <v>4</v>
      </c>
      <c r="B33" s="581" t="s">
        <v>16</v>
      </c>
      <c r="C33" s="582"/>
      <c r="D33" s="298">
        <v>3151.6</v>
      </c>
    </row>
    <row r="34" spans="1:4" s="1" customFormat="1" ht="21.75" customHeight="1">
      <c r="A34" s="274">
        <f>+A33+1</f>
        <v>5</v>
      </c>
      <c r="B34" s="581" t="s">
        <v>11</v>
      </c>
      <c r="C34" s="582"/>
      <c r="D34" s="298">
        <v>439</v>
      </c>
    </row>
    <row r="35" spans="1:4" s="1" customFormat="1" ht="21.75" customHeight="1">
      <c r="A35" s="274">
        <f>A34+1</f>
        <v>6</v>
      </c>
      <c r="B35" s="581" t="s">
        <v>6</v>
      </c>
      <c r="C35" s="582"/>
      <c r="D35" s="298">
        <v>750.4</v>
      </c>
    </row>
    <row r="36" spans="1:4" s="1" customFormat="1" ht="21.75" customHeight="1">
      <c r="A36" s="274">
        <f>+A35+1</f>
        <v>7</v>
      </c>
      <c r="B36" s="581" t="s">
        <v>53</v>
      </c>
      <c r="C36" s="582"/>
      <c r="D36" s="298">
        <v>96</v>
      </c>
    </row>
    <row r="37" spans="1:4" s="2" customFormat="1" ht="21.75" customHeight="1">
      <c r="A37" s="274">
        <f>+A36+1</f>
        <v>8</v>
      </c>
      <c r="B37" s="581" t="s">
        <v>313</v>
      </c>
      <c r="C37" s="582"/>
      <c r="D37" s="298">
        <v>711.1</v>
      </c>
    </row>
    <row r="38" spans="1:4" s="409" customFormat="1" ht="21.75" customHeight="1">
      <c r="A38" s="406">
        <f>A37+0.1</f>
        <v>8.1</v>
      </c>
      <c r="B38" s="407" t="s">
        <v>314</v>
      </c>
      <c r="C38" s="408"/>
      <c r="D38" s="299">
        <v>264</v>
      </c>
    </row>
    <row r="39" spans="1:4" s="1" customFormat="1" ht="21.75" customHeight="1">
      <c r="A39" s="274">
        <f>+A37+1</f>
        <v>9</v>
      </c>
      <c r="B39" s="581" t="s">
        <v>273</v>
      </c>
      <c r="C39" s="582"/>
      <c r="D39" s="298">
        <v>650</v>
      </c>
    </row>
    <row r="40" spans="1:4" s="1" customFormat="1" ht="21.75" customHeight="1">
      <c r="A40" s="274">
        <f t="shared" ref="A40:A46" si="1">+A39+1</f>
        <v>10</v>
      </c>
      <c r="B40" s="581" t="s">
        <v>317</v>
      </c>
      <c r="C40" s="582"/>
      <c r="D40" s="298">
        <v>450</v>
      </c>
    </row>
    <row r="41" spans="1:4" s="1" customFormat="1" ht="21.75" hidden="1" customHeight="1">
      <c r="A41" s="274" t="e">
        <f>+#REF!+1</f>
        <v>#REF!</v>
      </c>
      <c r="B41" s="581" t="s">
        <v>64</v>
      </c>
      <c r="C41" s="582"/>
      <c r="D41" s="298"/>
    </row>
    <row r="42" spans="1:4" s="1" customFormat="1" ht="22.5" customHeight="1">
      <c r="A42" s="274">
        <f>+A40+1</f>
        <v>11</v>
      </c>
      <c r="B42" s="581" t="s">
        <v>54</v>
      </c>
      <c r="C42" s="582"/>
      <c r="D42" s="298">
        <v>104.4</v>
      </c>
    </row>
    <row r="43" spans="1:4" s="1" customFormat="1" ht="22.5" hidden="1" customHeight="1">
      <c r="A43" s="274">
        <f t="shared" si="1"/>
        <v>12</v>
      </c>
      <c r="B43" s="581" t="s">
        <v>42</v>
      </c>
      <c r="C43" s="582"/>
      <c r="D43" s="298"/>
    </row>
    <row r="44" spans="1:4" s="2" customFormat="1" ht="22.5" customHeight="1">
      <c r="A44" s="274">
        <f>+A42+1</f>
        <v>12</v>
      </c>
      <c r="B44" s="581" t="s">
        <v>27</v>
      </c>
      <c r="C44" s="582"/>
      <c r="D44" s="298">
        <v>900</v>
      </c>
    </row>
    <row r="45" spans="1:4" s="2" customFormat="1" ht="22.5" hidden="1" customHeight="1">
      <c r="A45" s="274">
        <f t="shared" si="1"/>
        <v>13</v>
      </c>
      <c r="B45" s="581" t="s">
        <v>59</v>
      </c>
      <c r="C45" s="582"/>
      <c r="D45" s="298"/>
    </row>
    <row r="46" spans="1:4" s="2" customFormat="1" ht="22.5" hidden="1" customHeight="1">
      <c r="A46" s="274">
        <f t="shared" si="1"/>
        <v>14</v>
      </c>
      <c r="B46" s="581" t="s">
        <v>57</v>
      </c>
      <c r="C46" s="582"/>
      <c r="D46" s="298"/>
    </row>
    <row r="47" spans="1:4" s="1" customFormat="1" ht="24.75" customHeight="1">
      <c r="A47" s="274">
        <f>+A44+1</f>
        <v>13</v>
      </c>
      <c r="B47" s="581" t="s">
        <v>25</v>
      </c>
      <c r="C47" s="582"/>
      <c r="D47" s="298">
        <f>SUM(D48:D51)</f>
        <v>260</v>
      </c>
    </row>
    <row r="48" spans="1:4" s="282" customFormat="1" ht="18.75" customHeight="1">
      <c r="A48" s="49">
        <f>+A47+0.1</f>
        <v>13.1</v>
      </c>
      <c r="B48" s="583" t="s">
        <v>55</v>
      </c>
      <c r="C48" s="584"/>
      <c r="D48" s="299">
        <v>100</v>
      </c>
    </row>
    <row r="49" spans="1:4" s="282" customFormat="1" ht="18.75" hidden="1" customHeight="1">
      <c r="A49" s="49">
        <f t="shared" ref="A49:A50" si="2">+A48+0.1</f>
        <v>13.2</v>
      </c>
      <c r="B49" s="583" t="s">
        <v>56</v>
      </c>
      <c r="C49" s="584"/>
      <c r="D49" s="299"/>
    </row>
    <row r="50" spans="1:4" s="282" customFormat="1" ht="18.75" hidden="1" customHeight="1">
      <c r="A50" s="49">
        <f t="shared" si="2"/>
        <v>13.299999999999999</v>
      </c>
      <c r="B50" s="583" t="s">
        <v>87</v>
      </c>
      <c r="C50" s="584"/>
      <c r="D50" s="299"/>
    </row>
    <row r="51" spans="1:4" s="282" customFormat="1" ht="18.75" customHeight="1">
      <c r="A51" s="49">
        <f>+A48+0.1</f>
        <v>13.2</v>
      </c>
      <c r="B51" s="583" t="s">
        <v>315</v>
      </c>
      <c r="C51" s="584"/>
      <c r="D51" s="299">
        <v>160</v>
      </c>
    </row>
    <row r="52" spans="1:4" s="282" customFormat="1" ht="18.75" hidden="1" customHeight="1">
      <c r="A52" s="274">
        <v>18</v>
      </c>
      <c r="B52" s="581" t="s">
        <v>60</v>
      </c>
      <c r="C52" s="582"/>
      <c r="D52" s="299"/>
    </row>
    <row r="53" spans="1:4" s="7" customFormat="1" ht="24.75" customHeight="1">
      <c r="A53" s="274">
        <f>+A47+1</f>
        <v>14</v>
      </c>
      <c r="B53" s="581" t="s">
        <v>36</v>
      </c>
      <c r="C53" s="582"/>
      <c r="D53" s="298">
        <v>2100</v>
      </c>
    </row>
    <row r="54" spans="1:4" s="7" customFormat="1" ht="21.75" customHeight="1">
      <c r="A54" s="274">
        <f>+A53+1</f>
        <v>15</v>
      </c>
      <c r="B54" s="581" t="s">
        <v>78</v>
      </c>
      <c r="C54" s="582"/>
      <c r="D54" s="298">
        <v>43.2</v>
      </c>
    </row>
    <row r="55" spans="1:4" s="7" customFormat="1" ht="21.75" hidden="1" customHeight="1">
      <c r="A55" s="274">
        <f>+A54+1</f>
        <v>16</v>
      </c>
      <c r="B55" s="581" t="s">
        <v>79</v>
      </c>
      <c r="C55" s="582"/>
      <c r="D55" s="298"/>
    </row>
    <row r="56" spans="1:4" s="7" customFormat="1" ht="21.75" hidden="1" customHeight="1">
      <c r="A56" s="274">
        <f>+A55+1</f>
        <v>17</v>
      </c>
      <c r="B56" s="581" t="s">
        <v>80</v>
      </c>
      <c r="C56" s="582"/>
      <c r="D56" s="298"/>
    </row>
    <row r="57" spans="1:4" s="7" customFormat="1" ht="21.75" customHeight="1">
      <c r="A57" s="274">
        <f>+A54+1</f>
        <v>16</v>
      </c>
      <c r="B57" s="581" t="s">
        <v>274</v>
      </c>
      <c r="C57" s="582"/>
      <c r="D57" s="298">
        <v>360</v>
      </c>
    </row>
    <row r="58" spans="1:4" s="7" customFormat="1" ht="21" customHeight="1">
      <c r="A58" s="274">
        <f t="shared" ref="A58:A60" si="3">+A57+1</f>
        <v>17</v>
      </c>
      <c r="B58" s="581" t="s">
        <v>81</v>
      </c>
      <c r="C58" s="582"/>
      <c r="D58" s="298">
        <v>300</v>
      </c>
    </row>
    <row r="59" spans="1:4" s="7" customFormat="1" ht="21" hidden="1" customHeight="1">
      <c r="A59" s="274">
        <f t="shared" si="3"/>
        <v>18</v>
      </c>
      <c r="B59" s="581" t="s">
        <v>88</v>
      </c>
      <c r="C59" s="582"/>
      <c r="D59" s="298"/>
    </row>
    <row r="60" spans="1:4" s="7" customFormat="1" ht="21" hidden="1" customHeight="1">
      <c r="A60" s="274">
        <f t="shared" si="3"/>
        <v>19</v>
      </c>
      <c r="B60" s="581" t="s">
        <v>251</v>
      </c>
      <c r="C60" s="582"/>
      <c r="D60" s="298"/>
    </row>
    <row r="61" spans="1:4" s="7" customFormat="1" ht="21" customHeight="1">
      <c r="A61" s="274">
        <f>+A58+1</f>
        <v>18</v>
      </c>
      <c r="B61" s="581" t="s">
        <v>58</v>
      </c>
      <c r="C61" s="582"/>
      <c r="D61" s="298">
        <v>150</v>
      </c>
    </row>
    <row r="62" spans="1:4" s="7" customFormat="1" ht="21" hidden="1" customHeight="1">
      <c r="A62" s="49">
        <f>+A61+0.1</f>
        <v>18.100000000000001</v>
      </c>
      <c r="B62" s="583" t="s">
        <v>253</v>
      </c>
      <c r="C62" s="584"/>
      <c r="D62" s="298"/>
    </row>
    <row r="63" spans="1:4" ht="19.5" customHeight="1">
      <c r="A63" s="274">
        <f>+A61+1</f>
        <v>19</v>
      </c>
      <c r="B63" s="581" t="s">
        <v>316</v>
      </c>
      <c r="C63" s="582"/>
      <c r="D63" s="298">
        <v>2599.5</v>
      </c>
    </row>
    <row r="64" spans="1:4" s="283" customFormat="1" ht="22.5" hidden="1" customHeight="1">
      <c r="A64" s="49" t="s">
        <v>284</v>
      </c>
      <c r="B64" s="583" t="s">
        <v>86</v>
      </c>
      <c r="C64" s="584"/>
      <c r="D64" s="300"/>
    </row>
    <row r="65" spans="1:4" s="283" customFormat="1" ht="22.5" hidden="1" customHeight="1">
      <c r="A65" s="49" t="s">
        <v>285</v>
      </c>
      <c r="B65" s="583" t="s">
        <v>92</v>
      </c>
      <c r="C65" s="584"/>
      <c r="D65" s="300"/>
    </row>
    <row r="66" spans="1:4" s="283" customFormat="1" ht="22.5" hidden="1" customHeight="1">
      <c r="A66" s="49" t="s">
        <v>286</v>
      </c>
      <c r="B66" s="583" t="s">
        <v>156</v>
      </c>
      <c r="C66" s="584"/>
      <c r="D66" s="299"/>
    </row>
    <row r="67" spans="1:4" s="283" customFormat="1" ht="22.5" hidden="1" customHeight="1">
      <c r="A67" s="49" t="s">
        <v>287</v>
      </c>
      <c r="B67" s="583" t="s">
        <v>89</v>
      </c>
      <c r="C67" s="584"/>
      <c r="D67" s="299"/>
    </row>
    <row r="68" spans="1:4" s="231" customFormat="1" ht="22.5" hidden="1" customHeight="1">
      <c r="A68" s="49" t="s">
        <v>288</v>
      </c>
      <c r="B68" s="583" t="s">
        <v>51</v>
      </c>
      <c r="C68" s="584"/>
      <c r="D68" s="299"/>
    </row>
    <row r="69" spans="1:4" s="279" customFormat="1" ht="22.5" hidden="1" customHeight="1">
      <c r="A69" s="49" t="s">
        <v>289</v>
      </c>
      <c r="B69" s="583" t="s">
        <v>91</v>
      </c>
      <c r="C69" s="584"/>
      <c r="D69" s="299"/>
    </row>
    <row r="70" spans="1:4" s="279" customFormat="1" ht="22.5" hidden="1" customHeight="1">
      <c r="A70" s="49" t="s">
        <v>290</v>
      </c>
      <c r="B70" s="583" t="s">
        <v>155</v>
      </c>
      <c r="C70" s="584"/>
      <c r="D70" s="299"/>
    </row>
    <row r="71" spans="1:4" s="279" customFormat="1" ht="22.5" hidden="1" customHeight="1">
      <c r="A71" s="49">
        <f>+A63+0.1</f>
        <v>19.100000000000001</v>
      </c>
      <c r="B71" s="583" t="s">
        <v>153</v>
      </c>
      <c r="C71" s="584"/>
      <c r="D71" s="299"/>
    </row>
    <row r="72" spans="1:4" s="279" customFormat="1" ht="22.5" hidden="1" customHeight="1">
      <c r="A72" s="49" t="s">
        <v>292</v>
      </c>
      <c r="B72" s="583"/>
      <c r="C72" s="584"/>
      <c r="D72" s="299"/>
    </row>
    <row r="73" spans="1:4" s="279" customFormat="1" ht="22.5" hidden="1" customHeight="1">
      <c r="A73" s="39" t="s">
        <v>293</v>
      </c>
      <c r="B73" s="583"/>
      <c r="C73" s="584"/>
      <c r="D73" s="299"/>
    </row>
    <row r="74" spans="1:4" s="279" customFormat="1" ht="22.5" hidden="1" customHeight="1">
      <c r="A74" s="39" t="s">
        <v>294</v>
      </c>
      <c r="B74" s="583"/>
      <c r="C74" s="584"/>
      <c r="D74" s="299"/>
    </row>
    <row r="75" spans="1:4" s="7" customFormat="1" ht="20.25" customHeight="1">
      <c r="A75" s="410" t="s">
        <v>3</v>
      </c>
      <c r="B75" s="577" t="s">
        <v>13</v>
      </c>
      <c r="C75" s="578"/>
      <c r="D75" s="297">
        <f>+D12-D26</f>
        <v>9325.6000000000349</v>
      </c>
    </row>
    <row r="76" spans="1:4" s="7" customFormat="1" ht="22.5" customHeight="1">
      <c r="A76" s="45"/>
      <c r="B76" s="46"/>
      <c r="C76" s="46"/>
      <c r="D76" s="47"/>
    </row>
    <row r="77" spans="1:4" s="7" customFormat="1" ht="22.5" hidden="1" customHeight="1">
      <c r="A77" s="45"/>
      <c r="B77" s="46"/>
      <c r="C77" s="46"/>
      <c r="D77" s="47"/>
    </row>
    <row r="78" spans="1:4" s="7" customFormat="1" ht="22.5" hidden="1" customHeight="1">
      <c r="A78" s="45"/>
      <c r="B78" s="46"/>
      <c r="C78" s="46"/>
      <c r="D78" s="47"/>
    </row>
    <row r="79" spans="1:4" s="7" customFormat="1" hidden="1">
      <c r="A79" s="21"/>
      <c r="B79" s="21" t="s">
        <v>68</v>
      </c>
      <c r="C79" s="21"/>
      <c r="D79" s="271"/>
    </row>
    <row r="80" spans="1:4" hidden="1">
      <c r="B80" s="23" t="s">
        <v>18</v>
      </c>
      <c r="C80" s="23"/>
      <c r="D80" s="20" t="s">
        <v>19</v>
      </c>
    </row>
    <row r="81" spans="1:4" hidden="1">
      <c r="A81" s="13"/>
      <c r="B81" s="14"/>
      <c r="C81" s="14"/>
    </row>
    <row r="82" spans="1:4" hidden="1">
      <c r="A82" s="13"/>
      <c r="B82" s="284" t="s">
        <v>69</v>
      </c>
      <c r="C82" s="13"/>
      <c r="D82" s="271"/>
    </row>
    <row r="83" spans="1:4" hidden="1">
      <c r="A83" s="13"/>
      <c r="B83" s="13"/>
      <c r="C83" s="13"/>
      <c r="D83" s="20" t="s">
        <v>19</v>
      </c>
    </row>
    <row r="84" spans="1:4" hidden="1">
      <c r="A84" s="13"/>
      <c r="B84" s="14" t="s">
        <v>12</v>
      </c>
      <c r="C84" s="14"/>
      <c r="D84" s="15"/>
    </row>
    <row r="85" spans="1:4" s="412" customFormat="1" ht="105" customHeight="1">
      <c r="A85" s="411"/>
      <c r="B85" s="411" t="s">
        <v>254</v>
      </c>
      <c r="C85" s="411"/>
      <c r="D85" s="411" t="s">
        <v>255</v>
      </c>
    </row>
    <row r="86" spans="1:4">
      <c r="A86" s="13"/>
      <c r="B86" s="13"/>
      <c r="C86" s="13"/>
      <c r="D86" s="15"/>
    </row>
    <row r="87" spans="1:4">
      <c r="A87" s="13"/>
      <c r="B87" s="13"/>
      <c r="C87" s="13"/>
      <c r="D87" s="15"/>
    </row>
    <row r="88" spans="1:4">
      <c r="A88" s="13"/>
      <c r="B88" s="13"/>
      <c r="C88" s="13"/>
      <c r="D88" s="13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3"/>
    </row>
    <row r="94" spans="1:4">
      <c r="A94" s="13"/>
      <c r="B94" s="13"/>
      <c r="C94" s="13"/>
      <c r="D94" s="15"/>
    </row>
    <row r="95" spans="1:4" ht="12.75" customHeight="1">
      <c r="A95" s="14"/>
      <c r="B95" s="24"/>
      <c r="C95" s="24"/>
      <c r="D95" s="25"/>
    </row>
    <row r="96" spans="1:4" ht="12.75" customHeight="1">
      <c r="A96" s="14"/>
      <c r="B96" s="24"/>
      <c r="C96" s="24"/>
      <c r="D96" s="24"/>
    </row>
    <row r="97" spans="1:4">
      <c r="A97" s="14"/>
      <c r="B97" s="24"/>
      <c r="C97" s="24"/>
      <c r="D97" s="24"/>
    </row>
    <row r="98" spans="1:4">
      <c r="A98" s="14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8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9"/>
      <c r="C121" s="29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</row>
    <row r="124" spans="1:4">
      <c r="A124" s="14"/>
      <c r="B124" s="26"/>
      <c r="C124" s="26"/>
    </row>
    <row r="125" spans="1:4">
      <c r="A125" s="14"/>
      <c r="B125" s="26"/>
      <c r="C125" s="26"/>
    </row>
    <row r="127" spans="1:4">
      <c r="B127" s="26"/>
      <c r="C127" s="26"/>
    </row>
    <row r="129" spans="2:3">
      <c r="B129" s="26"/>
      <c r="C129" s="26"/>
    </row>
    <row r="246" spans="1:1">
      <c r="A246" s="20" t="s">
        <v>0</v>
      </c>
    </row>
  </sheetData>
  <mergeCells count="66">
    <mergeCell ref="B75:C75"/>
    <mergeCell ref="B19:C19"/>
    <mergeCell ref="B57:C57"/>
    <mergeCell ref="B72:C72"/>
    <mergeCell ref="B73:C73"/>
    <mergeCell ref="B74:C74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3:C33"/>
    <mergeCell ref="B34:C34"/>
    <mergeCell ref="B37:C37"/>
    <mergeCell ref="B39:C39"/>
    <mergeCell ref="B28:C28"/>
    <mergeCell ref="B29:C29"/>
    <mergeCell ref="B30:C30"/>
    <mergeCell ref="B31:C31"/>
    <mergeCell ref="B32:C32"/>
    <mergeCell ref="B35:C35"/>
    <mergeCell ref="B36:C36"/>
    <mergeCell ref="B25:C25"/>
    <mergeCell ref="B20:C20"/>
    <mergeCell ref="B21:C21"/>
    <mergeCell ref="B26:C26"/>
    <mergeCell ref="B27:C27"/>
    <mergeCell ref="B17:C17"/>
    <mergeCell ref="B18:C18"/>
    <mergeCell ref="B22:C22"/>
    <mergeCell ref="B24:C24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9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104775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5"/>
  <sheetViews>
    <sheetView view="pageBreakPreview" zoomScaleNormal="100" zoomScaleSheetLayoutView="100" workbookViewId="0">
      <selection activeCell="A8" sqref="A8:F8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10" customWidth="1"/>
    <col min="4" max="4" width="19.28515625" style="310" customWidth="1"/>
    <col min="5" max="5" width="14.5703125" style="310" customWidth="1"/>
    <col min="6" max="6" width="14.28515625" style="310" customWidth="1"/>
    <col min="7" max="7" width="3.140625" style="207" hidden="1" customWidth="1"/>
    <col min="8" max="8" width="9.140625" style="207"/>
    <col min="9" max="9" width="13.42578125" style="207" customWidth="1"/>
    <col min="10" max="16384" width="9.140625" style="207"/>
  </cols>
  <sheetData>
    <row r="1" spans="1:9" s="10" customFormat="1">
      <c r="A1" s="13"/>
      <c r="B1" s="14"/>
      <c r="C1" s="14"/>
      <c r="D1" s="14"/>
      <c r="E1" s="14"/>
      <c r="F1" s="14" t="s">
        <v>323</v>
      </c>
      <c r="G1" s="296"/>
    </row>
    <row r="2" spans="1:9" s="10" customFormat="1">
      <c r="A2" s="13"/>
      <c r="B2" s="13"/>
      <c r="C2" s="14"/>
      <c r="D2" s="14"/>
      <c r="E2" s="14"/>
      <c r="F2" s="15" t="s">
        <v>7</v>
      </c>
    </row>
    <row r="3" spans="1:9" s="10" customFormat="1" ht="17.25" customHeight="1">
      <c r="A3" s="13"/>
      <c r="B3" s="13"/>
      <c r="C3" s="14"/>
      <c r="D3" s="14"/>
      <c r="E3" s="14"/>
      <c r="F3" s="15" t="s">
        <v>8</v>
      </c>
    </row>
    <row r="4" spans="1:9" ht="27" customHeight="1">
      <c r="A4" s="33"/>
      <c r="B4" s="33"/>
      <c r="C4" s="31"/>
      <c r="D4" s="31"/>
      <c r="E4" s="31"/>
      <c r="F4" s="16" t="s">
        <v>310</v>
      </c>
    </row>
    <row r="5" spans="1:9" ht="37.9" customHeight="1">
      <c r="A5" s="33"/>
      <c r="B5" s="33"/>
      <c r="C5" s="31"/>
      <c r="D5" s="31"/>
      <c r="E5" s="31"/>
      <c r="F5" s="16" t="s">
        <v>260</v>
      </c>
    </row>
    <row r="6" spans="1:9">
      <c r="A6" s="13"/>
      <c r="B6" s="13"/>
      <c r="C6" s="14"/>
      <c r="D6" s="14"/>
      <c r="E6" s="14"/>
      <c r="F6" s="14"/>
    </row>
    <row r="7" spans="1:9" ht="20.25">
      <c r="A7" s="573" t="s">
        <v>9</v>
      </c>
      <c r="B7" s="573"/>
      <c r="C7" s="573"/>
      <c r="D7" s="573"/>
      <c r="E7" s="573"/>
      <c r="F7" s="573"/>
    </row>
    <row r="8" spans="1:9" ht="20.25">
      <c r="A8" s="573" t="str">
        <f>+'Ekamutner ev caxser'!A8</f>
        <v xml:space="preserve">ԵՐԵՎԱՆԻ «ԱՐՇԱԿՈՒՆՅԱՑ» ԱՌՈՂՋՈՒԹՅԱՆ ԿԵՆՏՐՈՆ ՓԲԸ-Ի  </v>
      </c>
      <c r="B8" s="573"/>
      <c r="C8" s="573"/>
      <c r="D8" s="573"/>
      <c r="E8" s="573"/>
      <c r="F8" s="573"/>
    </row>
    <row r="9" spans="1:9" ht="20.25">
      <c r="A9" s="573" t="s">
        <v>259</v>
      </c>
      <c r="B9" s="573"/>
      <c r="C9" s="573"/>
      <c r="D9" s="573"/>
      <c r="E9" s="573"/>
      <c r="F9" s="573"/>
    </row>
    <row r="10" spans="1:9">
      <c r="A10" s="14"/>
      <c r="B10" s="14"/>
      <c r="C10" s="14"/>
      <c r="D10" s="14"/>
      <c r="E10" s="14"/>
      <c r="F10" s="14"/>
    </row>
    <row r="11" spans="1:9">
      <c r="A11" s="13"/>
      <c r="B11" s="13"/>
      <c r="C11" s="14"/>
      <c r="D11" s="14"/>
      <c r="E11" s="14"/>
      <c r="F11" s="309" t="s">
        <v>41</v>
      </c>
    </row>
    <row r="12" spans="1:9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9" s="200" customFormat="1" ht="34.5">
      <c r="A13" s="17" t="s">
        <v>1</v>
      </c>
      <c r="B13" s="19" t="s">
        <v>40</v>
      </c>
      <c r="C13" s="301">
        <f>+F13</f>
        <v>491.2</v>
      </c>
      <c r="D13" s="301">
        <f>+F13</f>
        <v>491.2</v>
      </c>
      <c r="E13" s="301">
        <f>+F13</f>
        <v>491.2</v>
      </c>
      <c r="F13" s="302">
        <f>+'DT KT'!C99</f>
        <v>491.2</v>
      </c>
    </row>
    <row r="14" spans="1:9" s="200" customFormat="1" ht="34.5">
      <c r="A14" s="17" t="s">
        <v>2</v>
      </c>
      <c r="B14" s="19" t="s">
        <v>263</v>
      </c>
      <c r="C14" s="303">
        <f t="shared" ref="C14:E14" si="0">SUM(C15:C16,C18:C24)</f>
        <v>75719</v>
      </c>
      <c r="D14" s="303">
        <f t="shared" si="0"/>
        <v>141644.4</v>
      </c>
      <c r="E14" s="303">
        <f t="shared" si="0"/>
        <v>207869.7</v>
      </c>
      <c r="F14" s="303">
        <f>SUM(F15:F16,F18:F24)</f>
        <v>281224.5</v>
      </c>
    </row>
    <row r="15" spans="1:9" ht="34.5">
      <c r="A15" s="274">
        <v>1</v>
      </c>
      <c r="B15" s="286" t="s">
        <v>276</v>
      </c>
      <c r="C15" s="304">
        <v>56475.1</v>
      </c>
      <c r="D15" s="304">
        <v>112950.3</v>
      </c>
      <c r="E15" s="304">
        <v>169425.4</v>
      </c>
      <c r="F15" s="416">
        <f>+'Ekamutner ev caxser'!D13</f>
        <v>230950</v>
      </c>
      <c r="I15" s="415"/>
    </row>
    <row r="16" spans="1:9" s="6" customFormat="1" ht="34.5">
      <c r="A16" s="274">
        <f>+A15+1</f>
        <v>2</v>
      </c>
      <c r="B16" s="287" t="s">
        <v>271</v>
      </c>
      <c r="C16" s="308">
        <f>4125+875</f>
        <v>5000</v>
      </c>
      <c r="D16" s="308">
        <f>8250+1750</f>
        <v>10000</v>
      </c>
      <c r="E16" s="308">
        <f>12375+2825</f>
        <v>15200</v>
      </c>
      <c r="F16" s="416">
        <f>+'Ekamutner ev caxser'!D14</f>
        <v>19000</v>
      </c>
    </row>
    <row r="17" spans="1:7" s="402" customFormat="1" ht="33">
      <c r="A17" s="49">
        <f>+A16+0.1</f>
        <v>2.1</v>
      </c>
      <c r="B17" s="401" t="s">
        <v>270</v>
      </c>
      <c r="C17" s="312">
        <v>875</v>
      </c>
      <c r="D17" s="312">
        <v>1750</v>
      </c>
      <c r="E17" s="312">
        <v>2625</v>
      </c>
      <c r="F17" s="417">
        <f>+'Ekamutner ev caxser'!D15</f>
        <v>3500</v>
      </c>
    </row>
    <row r="18" spans="1:7" s="6" customFormat="1">
      <c r="A18" s="274">
        <f>+A16+1</f>
        <v>3</v>
      </c>
      <c r="B18" s="287" t="s">
        <v>318</v>
      </c>
      <c r="C18" s="308">
        <v>0</v>
      </c>
      <c r="D18" s="308">
        <v>840</v>
      </c>
      <c r="E18" s="308">
        <v>1680</v>
      </c>
      <c r="F18" s="416">
        <v>5000</v>
      </c>
    </row>
    <row r="19" spans="1:7" s="6" customFormat="1" hidden="1">
      <c r="A19" s="274">
        <f>+A18+1</f>
        <v>4</v>
      </c>
      <c r="B19" s="287" t="s">
        <v>50</v>
      </c>
      <c r="C19" s="308"/>
      <c r="D19" s="308"/>
      <c r="E19" s="308"/>
      <c r="F19" s="416">
        <f>+'Ekamutner ev caxser'!D17</f>
        <v>0</v>
      </c>
    </row>
    <row r="20" spans="1:7" s="6" customFormat="1" hidden="1">
      <c r="A20" s="274">
        <f t="shared" ref="A20:A22" si="1">+A19+1</f>
        <v>5</v>
      </c>
      <c r="B20" s="287" t="s">
        <v>51</v>
      </c>
      <c r="C20" s="308"/>
      <c r="D20" s="308"/>
      <c r="E20" s="308"/>
      <c r="F20" s="416"/>
    </row>
    <row r="21" spans="1:7" s="6" customFormat="1">
      <c r="A21" s="274">
        <f>+A18+1</f>
        <v>4</v>
      </c>
      <c r="B21" s="276" t="s">
        <v>22</v>
      </c>
      <c r="C21" s="304">
        <v>10423.700000000001</v>
      </c>
      <c r="D21" s="304">
        <v>10423.700000000001</v>
      </c>
      <c r="E21" s="304">
        <v>10423.700000000001</v>
      </c>
      <c r="F21" s="416">
        <v>10423.700000000001</v>
      </c>
    </row>
    <row r="22" spans="1:7">
      <c r="A22" s="274">
        <f t="shared" si="1"/>
        <v>5</v>
      </c>
      <c r="B22" s="287" t="s">
        <v>252</v>
      </c>
      <c r="C22" s="308">
        <v>20</v>
      </c>
      <c r="D22" s="308">
        <v>30</v>
      </c>
      <c r="E22" s="308">
        <v>40</v>
      </c>
      <c r="F22" s="416">
        <v>50</v>
      </c>
    </row>
    <row r="23" spans="1:7">
      <c r="A23" s="274">
        <f>A22+1</f>
        <v>6</v>
      </c>
      <c r="B23" s="287" t="s">
        <v>312</v>
      </c>
      <c r="C23" s="308">
        <v>3500.2</v>
      </c>
      <c r="D23" s="308">
        <v>6800.4</v>
      </c>
      <c r="E23" s="308">
        <v>10200.6</v>
      </c>
      <c r="F23" s="416">
        <v>14600.8</v>
      </c>
    </row>
    <row r="24" spans="1:7">
      <c r="A24" s="274">
        <f>+A23+1</f>
        <v>7</v>
      </c>
      <c r="B24" s="287" t="s">
        <v>309</v>
      </c>
      <c r="C24" s="308">
        <v>300</v>
      </c>
      <c r="D24" s="308">
        <v>600</v>
      </c>
      <c r="E24" s="308">
        <v>900</v>
      </c>
      <c r="F24" s="416">
        <v>1200</v>
      </c>
    </row>
    <row r="25" spans="1:7" hidden="1">
      <c r="A25" s="274">
        <f>+A24+1</f>
        <v>8</v>
      </c>
      <c r="B25" s="276"/>
      <c r="C25" s="308"/>
      <c r="D25" s="308"/>
      <c r="E25" s="308"/>
      <c r="F25" s="416"/>
    </row>
    <row r="26" spans="1:7" s="200" customFormat="1" ht="34.5">
      <c r="A26" s="17" t="s">
        <v>3</v>
      </c>
      <c r="B26" s="19" t="s">
        <v>23</v>
      </c>
      <c r="C26" s="303">
        <f>+C27+C79+C88</f>
        <v>72256.400000000009</v>
      </c>
      <c r="D26" s="303">
        <f>+D27+D79+D88</f>
        <v>139731.80000000002</v>
      </c>
      <c r="E26" s="303">
        <f>+E27+E79+E88</f>
        <v>199057.44999999998</v>
      </c>
      <c r="F26" s="418">
        <f>+F27+F79+F88</f>
        <v>281366.40000000002</v>
      </c>
    </row>
    <row r="27" spans="1:7" s="200" customFormat="1">
      <c r="A27" s="17"/>
      <c r="B27" s="19" t="s">
        <v>24</v>
      </c>
      <c r="C27" s="303">
        <f>SUM(C28:C29,C32:C35,C37:C48,C54,C57:C66)</f>
        <v>72256.400000000009</v>
      </c>
      <c r="D27" s="303">
        <f t="shared" ref="D27:F27" si="2">SUM(D28:D29,D32:D35,D37:D48,D54,D57:D66)</f>
        <v>139731.80000000002</v>
      </c>
      <c r="E27" s="303">
        <f t="shared" si="2"/>
        <v>199057.44999999998</v>
      </c>
      <c r="F27" s="418">
        <f t="shared" si="2"/>
        <v>281366.40000000002</v>
      </c>
    </row>
    <row r="28" spans="1:7" s="200" customFormat="1" ht="34.5">
      <c r="A28" s="274">
        <v>1</v>
      </c>
      <c r="B28" s="276" t="s">
        <v>14</v>
      </c>
      <c r="C28" s="308">
        <v>40975</v>
      </c>
      <c r="D28" s="308">
        <v>101450</v>
      </c>
      <c r="E28" s="308">
        <v>153800</v>
      </c>
      <c r="F28" s="416">
        <f>+'Ekamutner ev caxser'!D27</f>
        <v>229113.4</v>
      </c>
      <c r="G28" s="269"/>
    </row>
    <row r="29" spans="1:7" ht="38.25" customHeight="1">
      <c r="A29" s="274">
        <f>+A28+1</f>
        <v>2</v>
      </c>
      <c r="B29" s="276" t="s">
        <v>15</v>
      </c>
      <c r="C29" s="314">
        <f>SUM(C30:C31)</f>
        <v>3000</v>
      </c>
      <c r="D29" s="314">
        <f t="shared" ref="D29:F29" si="3">SUM(D30:D31)</f>
        <v>6000</v>
      </c>
      <c r="E29" s="314">
        <f t="shared" si="3"/>
        <v>9000</v>
      </c>
      <c r="F29" s="419">
        <f t="shared" si="3"/>
        <v>12000</v>
      </c>
    </row>
    <row r="30" spans="1:7" s="316" customFormat="1" ht="16.5">
      <c r="A30" s="49">
        <f>+A29+0.1</f>
        <v>2.1</v>
      </c>
      <c r="B30" s="219" t="s">
        <v>71</v>
      </c>
      <c r="C30" s="312">
        <v>2750</v>
      </c>
      <c r="D30" s="312">
        <v>5500</v>
      </c>
      <c r="E30" s="312">
        <v>8250</v>
      </c>
      <c r="F30" s="306">
        <f>+'Ekamutner ev caxser'!D29</f>
        <v>11000</v>
      </c>
      <c r="G30" s="315"/>
    </row>
    <row r="31" spans="1:7" s="317" customFormat="1" ht="16.5">
      <c r="A31" s="49">
        <f>+A30+0.1</f>
        <v>2.2000000000000002</v>
      </c>
      <c r="B31" s="219" t="s">
        <v>46</v>
      </c>
      <c r="C31" s="312">
        <v>250</v>
      </c>
      <c r="D31" s="312">
        <v>500</v>
      </c>
      <c r="E31" s="312">
        <v>750</v>
      </c>
      <c r="F31" s="306">
        <f>+'Ekamutner ev caxser'!D30</f>
        <v>1000</v>
      </c>
      <c r="G31" s="315"/>
    </row>
    <row r="32" spans="1:7">
      <c r="A32" s="274">
        <f>+A29+1</f>
        <v>3</v>
      </c>
      <c r="B32" s="276" t="s">
        <v>17</v>
      </c>
      <c r="C32" s="308">
        <v>574.20000000000005</v>
      </c>
      <c r="D32" s="308">
        <v>1148.3</v>
      </c>
      <c r="E32" s="308">
        <v>1722.5</v>
      </c>
      <c r="F32" s="304">
        <f>+'Ekamutner ev caxser'!D32</f>
        <v>2296.6</v>
      </c>
      <c r="G32" s="269"/>
    </row>
    <row r="33" spans="1:7">
      <c r="A33" s="274">
        <f>+A32+1</f>
        <v>4</v>
      </c>
      <c r="B33" s="276" t="s">
        <v>16</v>
      </c>
      <c r="C33" s="308">
        <v>787.9</v>
      </c>
      <c r="D33" s="308">
        <v>1575.8</v>
      </c>
      <c r="E33" s="308">
        <v>2363.6999999999998</v>
      </c>
      <c r="F33" s="304">
        <f>+'Ekamutner ev caxser'!D33</f>
        <v>3151.6</v>
      </c>
      <c r="G33" s="269"/>
    </row>
    <row r="34" spans="1:7">
      <c r="A34" s="274">
        <f t="shared" ref="A34:A47" si="4">+A33+1</f>
        <v>5</v>
      </c>
      <c r="B34" s="276" t="s">
        <v>11</v>
      </c>
      <c r="C34" s="308">
        <v>109.8</v>
      </c>
      <c r="D34" s="308">
        <v>219.5</v>
      </c>
      <c r="E34" s="308">
        <v>329.25</v>
      </c>
      <c r="F34" s="304">
        <f>+'Ekamutner ev caxser'!D34</f>
        <v>439</v>
      </c>
      <c r="G34" s="269"/>
    </row>
    <row r="35" spans="1:7" s="200" customFormat="1">
      <c r="A35" s="274">
        <f t="shared" si="4"/>
        <v>6</v>
      </c>
      <c r="B35" s="276" t="s">
        <v>313</v>
      </c>
      <c r="C35" s="308">
        <v>177.8</v>
      </c>
      <c r="D35" s="308">
        <v>355.5</v>
      </c>
      <c r="E35" s="308">
        <v>533.29999999999995</v>
      </c>
      <c r="F35" s="304">
        <f>+'Ekamutner ev caxser'!D37</f>
        <v>711.1</v>
      </c>
      <c r="G35" s="269"/>
    </row>
    <row r="36" spans="1:7" s="200" customFormat="1">
      <c r="A36" s="274">
        <f>A35+0.1</f>
        <v>6.1</v>
      </c>
      <c r="B36" s="276" t="s">
        <v>314</v>
      </c>
      <c r="C36" s="308">
        <v>66</v>
      </c>
      <c r="D36" s="308">
        <v>132</v>
      </c>
      <c r="E36" s="308">
        <v>198</v>
      </c>
      <c r="F36" s="304">
        <v>264</v>
      </c>
      <c r="G36" s="269"/>
    </row>
    <row r="37" spans="1:7" ht="34.5">
      <c r="A37" s="274">
        <f>+A35+1</f>
        <v>7</v>
      </c>
      <c r="B37" s="276" t="s">
        <v>273</v>
      </c>
      <c r="C37" s="308">
        <v>200</v>
      </c>
      <c r="D37" s="308">
        <v>350</v>
      </c>
      <c r="E37" s="308">
        <v>400</v>
      </c>
      <c r="F37" s="304">
        <f>+'Ekamutner ev caxser'!D39</f>
        <v>650</v>
      </c>
      <c r="G37" s="269"/>
    </row>
    <row r="38" spans="1:7">
      <c r="A38" s="274">
        <f>+A37+1</f>
        <v>8</v>
      </c>
      <c r="B38" s="276" t="s">
        <v>317</v>
      </c>
      <c r="C38" s="308">
        <v>112.5</v>
      </c>
      <c r="D38" s="308">
        <v>225</v>
      </c>
      <c r="E38" s="308">
        <v>337.5</v>
      </c>
      <c r="F38" s="304">
        <v>450</v>
      </c>
      <c r="G38" s="269"/>
    </row>
    <row r="39" spans="1:7" hidden="1">
      <c r="A39" s="274">
        <f>+A37+1</f>
        <v>8</v>
      </c>
      <c r="B39" s="276" t="s">
        <v>90</v>
      </c>
      <c r="C39" s="308"/>
      <c r="D39" s="308"/>
      <c r="E39" s="308"/>
      <c r="F39" s="304"/>
      <c r="G39" s="269"/>
    </row>
    <row r="40" spans="1:7">
      <c r="A40" s="274">
        <f t="shared" si="4"/>
        <v>9</v>
      </c>
      <c r="B40" s="276" t="s">
        <v>6</v>
      </c>
      <c r="C40" s="308">
        <v>187.6</v>
      </c>
      <c r="D40" s="308">
        <v>375.2</v>
      </c>
      <c r="E40" s="308">
        <v>562.79999999999995</v>
      </c>
      <c r="F40" s="304">
        <v>750.4</v>
      </c>
      <c r="G40" s="269"/>
    </row>
    <row r="41" spans="1:7">
      <c r="A41" s="274">
        <f t="shared" si="4"/>
        <v>10</v>
      </c>
      <c r="B41" s="276" t="s">
        <v>53</v>
      </c>
      <c r="C41" s="308">
        <v>24</v>
      </c>
      <c r="D41" s="308">
        <v>48</v>
      </c>
      <c r="E41" s="308">
        <v>72</v>
      </c>
      <c r="F41" s="304">
        <v>96</v>
      </c>
      <c r="G41" s="269"/>
    </row>
    <row r="42" spans="1:7" hidden="1">
      <c r="A42" s="274">
        <f t="shared" si="4"/>
        <v>11</v>
      </c>
      <c r="B42" s="276" t="s">
        <v>64</v>
      </c>
      <c r="C42" s="308"/>
      <c r="D42" s="308"/>
      <c r="E42" s="308"/>
      <c r="F42" s="304">
        <f>+'Ekamutner ev caxser'!D41</f>
        <v>0</v>
      </c>
      <c r="G42" s="269"/>
    </row>
    <row r="43" spans="1:7">
      <c r="A43" s="274">
        <f>+A41+1</f>
        <v>11</v>
      </c>
      <c r="B43" s="276" t="s">
        <v>54</v>
      </c>
      <c r="C43" s="308">
        <v>26.1</v>
      </c>
      <c r="D43" s="308">
        <v>52.2</v>
      </c>
      <c r="E43" s="308">
        <v>78.3</v>
      </c>
      <c r="F43" s="304">
        <f>+'Ekamutner ev caxser'!D42</f>
        <v>104.4</v>
      </c>
      <c r="G43" s="269"/>
    </row>
    <row r="44" spans="1:7" ht="18.600000000000001" hidden="1" customHeight="1">
      <c r="A44" s="274">
        <f t="shared" si="4"/>
        <v>12</v>
      </c>
      <c r="B44" s="276" t="s">
        <v>42</v>
      </c>
      <c r="C44" s="308"/>
      <c r="D44" s="308"/>
      <c r="E44" s="308"/>
      <c r="F44" s="304">
        <f>+'Ekamutner ev caxser'!D43</f>
        <v>0</v>
      </c>
      <c r="G44" s="269"/>
    </row>
    <row r="45" spans="1:7" s="200" customFormat="1">
      <c r="A45" s="274">
        <f>+A43+1</f>
        <v>12</v>
      </c>
      <c r="B45" s="276" t="s">
        <v>27</v>
      </c>
      <c r="C45" s="308">
        <v>120</v>
      </c>
      <c r="D45" s="308">
        <v>450</v>
      </c>
      <c r="E45" s="308">
        <v>675</v>
      </c>
      <c r="F45" s="304">
        <f>+'Ekamutner ev caxser'!D44</f>
        <v>900</v>
      </c>
      <c r="G45" s="269"/>
    </row>
    <row r="46" spans="1:7" s="200" customFormat="1" hidden="1">
      <c r="A46" s="274">
        <f t="shared" si="4"/>
        <v>13</v>
      </c>
      <c r="B46" s="276" t="s">
        <v>59</v>
      </c>
      <c r="C46" s="308"/>
      <c r="D46" s="308"/>
      <c r="E46" s="308"/>
      <c r="F46" s="304">
        <f>+'Ekamutner ev caxser'!D45</f>
        <v>0</v>
      </c>
      <c r="G46" s="269"/>
    </row>
    <row r="47" spans="1:7" s="200" customFormat="1" hidden="1">
      <c r="A47" s="274">
        <f t="shared" si="4"/>
        <v>14</v>
      </c>
      <c r="B47" s="276" t="s">
        <v>57</v>
      </c>
      <c r="C47" s="308"/>
      <c r="D47" s="308"/>
      <c r="E47" s="308"/>
      <c r="F47" s="304">
        <f>+'Ekamutner ev caxser'!D46</f>
        <v>0</v>
      </c>
      <c r="G47" s="269"/>
    </row>
    <row r="48" spans="1:7">
      <c r="A48" s="274">
        <f>+A45+1</f>
        <v>13</v>
      </c>
      <c r="B48" s="276" t="s">
        <v>25</v>
      </c>
      <c r="C48" s="318">
        <f>SUM(C49:C52)</f>
        <v>140</v>
      </c>
      <c r="D48" s="318">
        <f t="shared" ref="D48:F48" si="5">SUM(D49:D52)</f>
        <v>260</v>
      </c>
      <c r="E48" s="318">
        <f t="shared" si="5"/>
        <v>260</v>
      </c>
      <c r="F48" s="298">
        <f t="shared" si="5"/>
        <v>260</v>
      </c>
    </row>
    <row r="49" spans="1:7" s="313" customFormat="1" ht="16.5">
      <c r="A49" s="49">
        <f>+A48+0.1</f>
        <v>13.1</v>
      </c>
      <c r="B49" s="220" t="s">
        <v>55</v>
      </c>
      <c r="C49" s="312">
        <v>60</v>
      </c>
      <c r="D49" s="312">
        <v>100</v>
      </c>
      <c r="E49" s="312">
        <v>100</v>
      </c>
      <c r="F49" s="306">
        <v>100</v>
      </c>
      <c r="G49" s="319"/>
    </row>
    <row r="50" spans="1:7" s="313" customFormat="1" ht="16.5" hidden="1">
      <c r="A50" s="49">
        <f t="shared" ref="A50:A51" si="6">+A49+0.1</f>
        <v>13.2</v>
      </c>
      <c r="B50" s="220" t="s">
        <v>56</v>
      </c>
      <c r="C50" s="312"/>
      <c r="D50" s="312"/>
      <c r="E50" s="312"/>
      <c r="F50" s="306">
        <f>+'Ekamutner ev caxser'!D49</f>
        <v>0</v>
      </c>
      <c r="G50" s="319"/>
    </row>
    <row r="51" spans="1:7" s="316" customFormat="1" ht="16.5" hidden="1">
      <c r="A51" s="49">
        <f t="shared" si="6"/>
        <v>13.299999999999999</v>
      </c>
      <c r="B51" s="220" t="s">
        <v>87</v>
      </c>
      <c r="C51" s="312"/>
      <c r="D51" s="312"/>
      <c r="E51" s="312"/>
      <c r="F51" s="306">
        <f>+'Ekamutner ev caxser'!D50</f>
        <v>0</v>
      </c>
      <c r="G51" s="319"/>
    </row>
    <row r="52" spans="1:7" s="316" customFormat="1" ht="16.5">
      <c r="A52" s="49">
        <f>+A49+0.1</f>
        <v>13.2</v>
      </c>
      <c r="B52" s="220" t="s">
        <v>315</v>
      </c>
      <c r="C52" s="312">
        <v>80</v>
      </c>
      <c r="D52" s="312">
        <v>160</v>
      </c>
      <c r="E52" s="312">
        <v>160</v>
      </c>
      <c r="F52" s="306">
        <f>+'Ekamutner ev caxser'!D51</f>
        <v>160</v>
      </c>
      <c r="G52" s="319"/>
    </row>
    <row r="53" spans="1:7" s="7" customFormat="1" hidden="1">
      <c r="A53" s="274">
        <f>+A48+1</f>
        <v>14</v>
      </c>
      <c r="B53" s="277" t="s">
        <v>60</v>
      </c>
      <c r="C53" s="308"/>
      <c r="D53" s="308"/>
      <c r="E53" s="308"/>
      <c r="F53" s="304">
        <f>+'Ekamutner ev caxser'!D52</f>
        <v>0</v>
      </c>
      <c r="G53" s="270"/>
    </row>
    <row r="54" spans="1:7">
      <c r="A54" s="274">
        <f>+A48+1</f>
        <v>14</v>
      </c>
      <c r="B54" s="276" t="s">
        <v>26</v>
      </c>
      <c r="C54" s="308">
        <f>SUM(C55:C56)</f>
        <v>525</v>
      </c>
      <c r="D54" s="308">
        <f>SUM(D55:D56)</f>
        <v>1050</v>
      </c>
      <c r="E54" s="308">
        <f>SUM(E55:E56)</f>
        <v>1575</v>
      </c>
      <c r="F54" s="308">
        <f>SUM(F55:F56)</f>
        <v>2100</v>
      </c>
    </row>
    <row r="55" spans="1:7" s="313" customFormat="1" ht="16.5" hidden="1">
      <c r="A55" s="49">
        <f>+A54+0.1</f>
        <v>14.1</v>
      </c>
      <c r="B55" s="43" t="s">
        <v>61</v>
      </c>
      <c r="C55" s="312"/>
      <c r="D55" s="312"/>
      <c r="E55" s="312"/>
      <c r="F55" s="306"/>
    </row>
    <row r="56" spans="1:7" s="316" customFormat="1" ht="16.5">
      <c r="A56" s="49">
        <f>+A54+0.1</f>
        <v>14.1</v>
      </c>
      <c r="B56" s="43" t="s">
        <v>63</v>
      </c>
      <c r="C56" s="312">
        <v>525</v>
      </c>
      <c r="D56" s="312">
        <v>1050</v>
      </c>
      <c r="E56" s="312">
        <v>1575</v>
      </c>
      <c r="F56" s="306">
        <f>+'Ekamutner ev caxser'!D53</f>
        <v>2100</v>
      </c>
      <c r="G56" s="315"/>
    </row>
    <row r="57" spans="1:7" s="200" customFormat="1">
      <c r="A57" s="288">
        <f>+A54+1</f>
        <v>15</v>
      </c>
      <c r="B57" s="276" t="s">
        <v>78</v>
      </c>
      <c r="C57" s="308">
        <v>10.8</v>
      </c>
      <c r="D57" s="308">
        <v>21.6</v>
      </c>
      <c r="E57" s="308">
        <v>32.4</v>
      </c>
      <c r="F57" s="304">
        <f>+'Ekamutner ev caxser'!D54</f>
        <v>43.2</v>
      </c>
      <c r="G57" s="269"/>
    </row>
    <row r="58" spans="1:7" s="200" customFormat="1" hidden="1">
      <c r="A58" s="288">
        <f>+A57+1</f>
        <v>16</v>
      </c>
      <c r="B58" s="276" t="s">
        <v>79</v>
      </c>
      <c r="C58" s="308"/>
      <c r="D58" s="308"/>
      <c r="E58" s="308"/>
      <c r="F58" s="304">
        <f>+'Ekamutner ev caxser'!D55</f>
        <v>0</v>
      </c>
      <c r="G58" s="269"/>
    </row>
    <row r="59" spans="1:7" s="200" customFormat="1" hidden="1">
      <c r="A59" s="288">
        <f t="shared" ref="A59:A64" si="7">+A58+1</f>
        <v>17</v>
      </c>
      <c r="B59" s="276" t="s">
        <v>80</v>
      </c>
      <c r="C59" s="308"/>
      <c r="D59" s="308"/>
      <c r="E59" s="308"/>
      <c r="F59" s="304">
        <f>+'Ekamutner ev caxser'!D56</f>
        <v>0</v>
      </c>
      <c r="G59" s="269"/>
    </row>
    <row r="60" spans="1:7" s="200" customFormat="1" ht="34.5">
      <c r="A60" s="288">
        <f>+A57+1</f>
        <v>16</v>
      </c>
      <c r="B60" s="276" t="s">
        <v>274</v>
      </c>
      <c r="C60" s="308">
        <v>90</v>
      </c>
      <c r="D60" s="308">
        <v>180</v>
      </c>
      <c r="E60" s="308">
        <v>270</v>
      </c>
      <c r="F60" s="304">
        <f>+'Ekamutner ev caxser'!D57</f>
        <v>360</v>
      </c>
      <c r="G60" s="269"/>
    </row>
    <row r="61" spans="1:7" s="200" customFormat="1">
      <c r="A61" s="288">
        <f t="shared" si="7"/>
        <v>17</v>
      </c>
      <c r="B61" s="276" t="s">
        <v>81</v>
      </c>
      <c r="C61" s="308">
        <v>75</v>
      </c>
      <c r="D61" s="308">
        <v>150</v>
      </c>
      <c r="E61" s="308">
        <v>225</v>
      </c>
      <c r="F61" s="304">
        <f>+'Ekamutner ev caxser'!D58</f>
        <v>300</v>
      </c>
      <c r="G61" s="269"/>
    </row>
    <row r="62" spans="1:7" s="200" customFormat="1" hidden="1">
      <c r="A62" s="288">
        <f t="shared" si="7"/>
        <v>18</v>
      </c>
      <c r="B62" s="276" t="s">
        <v>88</v>
      </c>
      <c r="C62" s="308"/>
      <c r="D62" s="308"/>
      <c r="E62" s="308"/>
      <c r="F62" s="304">
        <f>+'Ekamutner ev caxser'!D59</f>
        <v>0</v>
      </c>
      <c r="G62" s="269"/>
    </row>
    <row r="63" spans="1:7" s="200" customFormat="1" hidden="1">
      <c r="A63" s="288">
        <f t="shared" si="7"/>
        <v>19</v>
      </c>
      <c r="B63" s="276" t="s">
        <v>251</v>
      </c>
      <c r="C63" s="308"/>
      <c r="D63" s="308"/>
      <c r="E63" s="308"/>
      <c r="F63" s="304">
        <f>+'Ekamutner ev caxser'!D60</f>
        <v>0</v>
      </c>
      <c r="G63" s="269"/>
    </row>
    <row r="64" spans="1:7" s="200" customFormat="1" hidden="1">
      <c r="A64" s="288">
        <f t="shared" si="7"/>
        <v>20</v>
      </c>
      <c r="B64" s="276" t="s">
        <v>154</v>
      </c>
      <c r="C64" s="308"/>
      <c r="D64" s="308"/>
      <c r="E64" s="308"/>
      <c r="F64" s="304"/>
      <c r="G64" s="269"/>
    </row>
    <row r="65" spans="1:7" s="200" customFormat="1">
      <c r="A65" s="288">
        <f>+A61+1</f>
        <v>18</v>
      </c>
      <c r="B65" s="276" t="s">
        <v>62</v>
      </c>
      <c r="C65" s="308">
        <v>23620.7</v>
      </c>
      <c r="D65" s="308">
        <v>23620.7</v>
      </c>
      <c r="E65" s="308">
        <v>23620.7</v>
      </c>
      <c r="F65" s="308">
        <v>23620.7</v>
      </c>
    </row>
    <row r="66" spans="1:7" s="200" customFormat="1">
      <c r="A66" s="288">
        <f>+A62+1</f>
        <v>19</v>
      </c>
      <c r="B66" s="276" t="s">
        <v>319</v>
      </c>
      <c r="C66" s="308">
        <v>1500</v>
      </c>
      <c r="D66" s="308">
        <v>2200</v>
      </c>
      <c r="E66" s="308">
        <v>3200</v>
      </c>
      <c r="F66" s="308">
        <v>4020</v>
      </c>
    </row>
    <row r="67" spans="1:7" hidden="1">
      <c r="A67" s="288">
        <f>+A65+1</f>
        <v>19</v>
      </c>
      <c r="B67" s="276" t="s">
        <v>83</v>
      </c>
      <c r="C67" s="298">
        <f t="shared" ref="C67:E67" si="8">SUM(C68:C78)</f>
        <v>0</v>
      </c>
      <c r="D67" s="298">
        <f t="shared" si="8"/>
        <v>0</v>
      </c>
      <c r="E67" s="298">
        <f t="shared" si="8"/>
        <v>0</v>
      </c>
      <c r="F67" s="298">
        <f>SUM(F68:F78)</f>
        <v>0</v>
      </c>
    </row>
    <row r="68" spans="1:7" s="316" customFormat="1" ht="16.5" hidden="1">
      <c r="A68" s="49">
        <f>+A67+0.1</f>
        <v>19.100000000000001</v>
      </c>
      <c r="B68" s="43" t="s">
        <v>86</v>
      </c>
      <c r="C68" s="312"/>
      <c r="D68" s="312"/>
      <c r="E68" s="312"/>
      <c r="F68" s="306">
        <f>+'Ekamutner ev caxser'!D64</f>
        <v>0</v>
      </c>
      <c r="G68" s="315"/>
    </row>
    <row r="69" spans="1:7" s="316" customFormat="1" ht="16.5" hidden="1">
      <c r="A69" s="49">
        <f t="shared" ref="A69:A78" si="9">+A68+0.1</f>
        <v>19.200000000000003</v>
      </c>
      <c r="B69" s="43" t="s">
        <v>92</v>
      </c>
      <c r="C69" s="312"/>
      <c r="D69" s="312"/>
      <c r="E69" s="312"/>
      <c r="F69" s="306">
        <f>+'Ekamutner ev caxser'!D65</f>
        <v>0</v>
      </c>
      <c r="G69" s="315"/>
    </row>
    <row r="70" spans="1:7" s="316" customFormat="1" ht="33" hidden="1">
      <c r="A70" s="49">
        <f t="shared" si="9"/>
        <v>19.300000000000004</v>
      </c>
      <c r="B70" s="43" t="s">
        <v>156</v>
      </c>
      <c r="C70" s="312"/>
      <c r="D70" s="312"/>
      <c r="E70" s="312"/>
      <c r="F70" s="306">
        <f>+'Ekamutner ev caxser'!D66</f>
        <v>0</v>
      </c>
      <c r="G70" s="315"/>
    </row>
    <row r="71" spans="1:7" s="316" customFormat="1" ht="16.5" hidden="1">
      <c r="A71" s="49">
        <f t="shared" si="9"/>
        <v>19.400000000000006</v>
      </c>
      <c r="B71" s="43" t="s">
        <v>89</v>
      </c>
      <c r="C71" s="312"/>
      <c r="D71" s="312"/>
      <c r="E71" s="312"/>
      <c r="F71" s="306">
        <f>+'Ekamutner ev caxser'!D67</f>
        <v>0</v>
      </c>
    </row>
    <row r="72" spans="1:7" s="316" customFormat="1" ht="16.5" hidden="1">
      <c r="A72" s="49">
        <f t="shared" si="9"/>
        <v>19.500000000000007</v>
      </c>
      <c r="B72" s="43" t="s">
        <v>51</v>
      </c>
      <c r="C72" s="312"/>
      <c r="D72" s="312"/>
      <c r="E72" s="312"/>
      <c r="F72" s="306">
        <f>+'Ekamutner ev caxser'!D68</f>
        <v>0</v>
      </c>
      <c r="G72" s="315"/>
    </row>
    <row r="73" spans="1:7" s="316" customFormat="1" ht="16.5" hidden="1">
      <c r="A73" s="49">
        <f t="shared" si="9"/>
        <v>19.600000000000009</v>
      </c>
      <c r="B73" s="43" t="s">
        <v>91</v>
      </c>
      <c r="C73" s="312"/>
      <c r="D73" s="312"/>
      <c r="E73" s="312"/>
      <c r="F73" s="306">
        <f>+'Ekamutner ev caxser'!D69</f>
        <v>0</v>
      </c>
      <c r="G73" s="315"/>
    </row>
    <row r="74" spans="1:7" s="316" customFormat="1" ht="16.5" hidden="1">
      <c r="A74" s="49">
        <f t="shared" si="9"/>
        <v>19.70000000000001</v>
      </c>
      <c r="B74" s="43" t="s">
        <v>155</v>
      </c>
      <c r="C74" s="312"/>
      <c r="D74" s="312"/>
      <c r="E74" s="312"/>
      <c r="F74" s="306">
        <f>+'Ekamutner ev caxser'!D70</f>
        <v>0</v>
      </c>
      <c r="G74" s="315"/>
    </row>
    <row r="75" spans="1:7" s="316" customFormat="1" ht="16.5" hidden="1">
      <c r="A75" s="49">
        <f t="shared" si="9"/>
        <v>19.800000000000011</v>
      </c>
      <c r="B75" s="43" t="s">
        <v>153</v>
      </c>
      <c r="C75" s="312"/>
      <c r="D75" s="312"/>
      <c r="E75" s="312"/>
      <c r="F75" s="306">
        <f>+'Ekamutner ev caxser'!D71</f>
        <v>0</v>
      </c>
      <c r="G75" s="315"/>
    </row>
    <row r="76" spans="1:7" s="316" customFormat="1" ht="16.5" hidden="1">
      <c r="A76" s="49">
        <f t="shared" si="9"/>
        <v>19.900000000000013</v>
      </c>
      <c r="B76" s="43"/>
      <c r="C76" s="312"/>
      <c r="D76" s="312"/>
      <c r="E76" s="312"/>
      <c r="F76" s="306">
        <f>+'Ekamutner ev caxser'!D72</f>
        <v>0</v>
      </c>
      <c r="G76" s="315"/>
    </row>
    <row r="77" spans="1:7" s="316" customFormat="1" ht="16.5" hidden="1">
      <c r="A77" s="49">
        <f t="shared" si="9"/>
        <v>20.000000000000014</v>
      </c>
      <c r="B77" s="43"/>
      <c r="C77" s="312"/>
      <c r="D77" s="312"/>
      <c r="E77" s="312"/>
      <c r="F77" s="306">
        <f>+'Ekamutner ev caxser'!D73</f>
        <v>0</v>
      </c>
      <c r="G77" s="315"/>
    </row>
    <row r="78" spans="1:7" s="316" customFormat="1" ht="16.5" hidden="1">
      <c r="A78" s="49">
        <f t="shared" si="9"/>
        <v>20.100000000000016</v>
      </c>
      <c r="B78" s="43"/>
      <c r="C78" s="312"/>
      <c r="D78" s="312"/>
      <c r="E78" s="312"/>
      <c r="F78" s="306">
        <f>+'Ekamutner ev caxser'!D74</f>
        <v>0</v>
      </c>
      <c r="G78" s="315"/>
    </row>
    <row r="79" spans="1:7" s="200" customFormat="1" hidden="1">
      <c r="A79" s="274"/>
      <c r="B79" s="19" t="s">
        <v>28</v>
      </c>
      <c r="C79" s="302">
        <f>+C80+C84</f>
        <v>0</v>
      </c>
      <c r="D79" s="302">
        <f>+D80+D84</f>
        <v>0</v>
      </c>
      <c r="E79" s="302">
        <f>+E80+E84</f>
        <v>0</v>
      </c>
      <c r="F79" s="302">
        <f>+F80+F84</f>
        <v>0</v>
      </c>
    </row>
    <row r="80" spans="1:7" s="200" customFormat="1" hidden="1">
      <c r="A80" s="17">
        <v>1</v>
      </c>
      <c r="B80" s="19" t="s">
        <v>31</v>
      </c>
      <c r="C80" s="302">
        <f>SUM(C81:C83)</f>
        <v>0</v>
      </c>
      <c r="D80" s="302">
        <f t="shared" ref="D80:F80" si="10">SUM(D81:D83)</f>
        <v>0</v>
      </c>
      <c r="E80" s="302">
        <f t="shared" si="10"/>
        <v>0</v>
      </c>
      <c r="F80" s="302">
        <f t="shared" si="10"/>
        <v>0</v>
      </c>
    </row>
    <row r="81" spans="1:6" s="316" customFormat="1" ht="16.5" hidden="1">
      <c r="A81" s="39" t="s">
        <v>76</v>
      </c>
      <c r="B81" s="43" t="s">
        <v>168</v>
      </c>
      <c r="C81" s="312"/>
      <c r="D81" s="306"/>
      <c r="E81" s="306"/>
      <c r="F81" s="306"/>
    </row>
    <row r="82" spans="1:6" s="316" customFormat="1" ht="16.5" hidden="1">
      <c r="A82" s="39" t="s">
        <v>77</v>
      </c>
      <c r="B82" s="43" t="s">
        <v>32</v>
      </c>
      <c r="C82" s="306"/>
      <c r="D82" s="306"/>
      <c r="E82" s="306"/>
      <c r="F82" s="306"/>
    </row>
    <row r="83" spans="1:6" s="316" customFormat="1" ht="16.5" hidden="1">
      <c r="A83" s="39" t="s">
        <v>84</v>
      </c>
      <c r="B83" s="43" t="s">
        <v>33</v>
      </c>
      <c r="C83" s="312"/>
      <c r="D83" s="312"/>
      <c r="E83" s="312"/>
      <c r="F83" s="306"/>
    </row>
    <row r="84" spans="1:6" s="200" customFormat="1" ht="34.5" hidden="1">
      <c r="A84" s="289">
        <v>2</v>
      </c>
      <c r="B84" s="290" t="s">
        <v>37</v>
      </c>
      <c r="C84" s="301">
        <f>SUM(C85:C87)</f>
        <v>0</v>
      </c>
      <c r="D84" s="301">
        <f t="shared" ref="D84:F84" si="11">SUM(D85:D87)</f>
        <v>0</v>
      </c>
      <c r="E84" s="301">
        <f t="shared" si="11"/>
        <v>0</v>
      </c>
      <c r="F84" s="301">
        <f t="shared" si="11"/>
        <v>0</v>
      </c>
    </row>
    <row r="85" spans="1:6" s="316" customFormat="1" ht="16.5" hidden="1">
      <c r="A85" s="39" t="s">
        <v>73</v>
      </c>
      <c r="B85" s="50" t="s">
        <v>38</v>
      </c>
      <c r="C85" s="312"/>
      <c r="D85" s="312"/>
      <c r="E85" s="312"/>
      <c r="F85" s="306"/>
    </row>
    <row r="86" spans="1:6" s="316" customFormat="1" ht="16.5" hidden="1">
      <c r="A86" s="39" t="s">
        <v>74</v>
      </c>
      <c r="B86" s="50" t="s">
        <v>34</v>
      </c>
      <c r="C86" s="312"/>
      <c r="D86" s="312"/>
      <c r="E86" s="312"/>
      <c r="F86" s="306"/>
    </row>
    <row r="87" spans="1:6" s="316" customFormat="1" ht="16.5" hidden="1">
      <c r="A87" s="39" t="s">
        <v>75</v>
      </c>
      <c r="B87" s="50" t="s">
        <v>35</v>
      </c>
      <c r="C87" s="312"/>
      <c r="D87" s="312"/>
      <c r="E87" s="312"/>
      <c r="F87" s="306"/>
    </row>
    <row r="88" spans="1:6" s="200" customFormat="1" hidden="1">
      <c r="A88" s="289"/>
      <c r="B88" s="290" t="s">
        <v>262</v>
      </c>
      <c r="C88" s="301">
        <f>SUM(C89:C90)</f>
        <v>0</v>
      </c>
      <c r="D88" s="301">
        <f t="shared" ref="D88:F88" si="12">SUM(D89:D90)</f>
        <v>0</v>
      </c>
      <c r="E88" s="301">
        <f t="shared" si="12"/>
        <v>0</v>
      </c>
      <c r="F88" s="301">
        <f t="shared" si="12"/>
        <v>0</v>
      </c>
    </row>
    <row r="89" spans="1:6" s="200" customFormat="1" hidden="1">
      <c r="A89" s="275" t="s">
        <v>277</v>
      </c>
      <c r="B89" s="307" t="s">
        <v>261</v>
      </c>
      <c r="C89" s="308"/>
      <c r="D89" s="308"/>
      <c r="E89" s="308"/>
      <c r="F89" s="305"/>
    </row>
    <row r="90" spans="1:6" s="200" customFormat="1" hidden="1">
      <c r="A90" s="275" t="s">
        <v>278</v>
      </c>
      <c r="B90" s="291"/>
      <c r="C90" s="308"/>
      <c r="D90" s="308"/>
      <c r="E90" s="308"/>
      <c r="F90" s="305"/>
    </row>
    <row r="91" spans="1:6" s="200" customFormat="1" ht="34.5">
      <c r="A91" s="17" t="s">
        <v>29</v>
      </c>
      <c r="B91" s="19" t="s">
        <v>39</v>
      </c>
      <c r="C91" s="301">
        <f>+C13+C14-C26</f>
        <v>3953.7999999999884</v>
      </c>
      <c r="D91" s="301">
        <f>+D13+D14-D26</f>
        <v>2403.7999999999884</v>
      </c>
      <c r="E91" s="301">
        <f>+E13+E14-E26</f>
        <v>9303.4500000000407</v>
      </c>
      <c r="F91" s="302">
        <f>+F13+F14-F26</f>
        <v>349.29999999998836</v>
      </c>
    </row>
    <row r="92" spans="1:6" s="200" customFormat="1" ht="21" customHeight="1">
      <c r="A92" s="218"/>
      <c r="B92" s="218"/>
      <c r="C92" s="413"/>
      <c r="D92" s="413"/>
      <c r="E92" s="413"/>
      <c r="F92" s="413"/>
    </row>
    <row r="93" spans="1:6" s="200" customFormat="1" ht="21" customHeight="1">
      <c r="A93" s="218"/>
      <c r="B93" s="218"/>
      <c r="C93" s="310"/>
      <c r="D93" s="310"/>
      <c r="E93" s="310"/>
      <c r="F93" s="222"/>
    </row>
    <row r="94" spans="1:6" s="200" customFormat="1" hidden="1">
      <c r="A94" s="218"/>
      <c r="B94" s="218"/>
      <c r="C94" s="310"/>
      <c r="D94" s="310"/>
      <c r="E94" s="310"/>
      <c r="F94" s="310"/>
    </row>
    <row r="95" spans="1:6" s="200" customFormat="1" hidden="1">
      <c r="A95" s="21"/>
      <c r="B95" s="22" t="s">
        <v>43</v>
      </c>
      <c r="C95" s="311"/>
      <c r="D95" s="588" t="s">
        <v>320</v>
      </c>
      <c r="E95" s="588"/>
      <c r="F95" s="588"/>
    </row>
    <row r="96" spans="1:6" s="7" customFormat="1" hidden="1">
      <c r="A96" s="21"/>
      <c r="B96" s="21" t="s">
        <v>18</v>
      </c>
      <c r="C96" s="293"/>
      <c r="D96" s="293"/>
      <c r="E96" s="292" t="s">
        <v>45</v>
      </c>
      <c r="F96" s="293"/>
    </row>
    <row r="97" spans="1:6" s="7" customFormat="1" hidden="1">
      <c r="A97" s="21"/>
      <c r="B97" s="21"/>
      <c r="C97" s="293"/>
      <c r="D97" s="293"/>
      <c r="E97" s="293"/>
      <c r="F97" s="293"/>
    </row>
    <row r="98" spans="1:6" s="7" customFormat="1" hidden="1">
      <c r="A98" s="21"/>
      <c r="B98" s="21" t="s">
        <v>44</v>
      </c>
      <c r="C98" s="293"/>
      <c r="D98" s="589" t="s">
        <v>321</v>
      </c>
      <c r="E98" s="589"/>
      <c r="F98" s="589"/>
    </row>
    <row r="99" spans="1:6" s="7" customFormat="1" hidden="1">
      <c r="A99" s="21"/>
      <c r="B99" s="21"/>
      <c r="C99" s="293"/>
      <c r="D99" s="293"/>
      <c r="E99" s="293" t="s">
        <v>45</v>
      </c>
      <c r="F99" s="293"/>
    </row>
    <row r="100" spans="1:6" s="7" customFormat="1" hidden="1">
      <c r="A100" s="218"/>
      <c r="B100" s="294" t="s">
        <v>12</v>
      </c>
      <c r="C100" s="295"/>
      <c r="D100" s="295"/>
      <c r="E100" s="295"/>
      <c r="F100" s="310"/>
    </row>
    <row r="101" spans="1:6" s="414" customFormat="1" ht="100.5" customHeight="1">
      <c r="A101" s="411"/>
      <c r="B101" s="411" t="s">
        <v>254</v>
      </c>
      <c r="C101" s="587"/>
      <c r="D101" s="587"/>
      <c r="E101" s="587" t="s">
        <v>255</v>
      </c>
      <c r="F101" s="587"/>
    </row>
    <row r="102" spans="1:6">
      <c r="A102" s="33"/>
      <c r="B102" s="33"/>
      <c r="C102" s="33"/>
      <c r="D102" s="33"/>
      <c r="E102" s="207"/>
      <c r="F102" s="207"/>
    </row>
    <row r="103" spans="1:6">
      <c r="A103" s="33"/>
      <c r="B103" s="33"/>
      <c r="C103" s="31"/>
      <c r="D103" s="31"/>
      <c r="E103" s="31"/>
      <c r="F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</row>
    <row r="106" spans="1:6">
      <c r="A106" s="33"/>
      <c r="B106" s="33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 ht="17.25" customHeight="1">
      <c r="A112" s="33"/>
      <c r="B112" s="33"/>
      <c r="C112" s="31"/>
      <c r="D112" s="31"/>
      <c r="E112" s="31"/>
      <c r="F112" s="31"/>
    </row>
    <row r="113" spans="1:6" ht="17.25" customHeight="1">
      <c r="A113" s="14"/>
      <c r="B113" s="24"/>
      <c r="C113" s="24"/>
      <c r="D113" s="24"/>
      <c r="E113" s="24"/>
      <c r="F113" s="25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4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4"/>
    </row>
    <row r="117" spans="1:6" ht="17.25" customHeight="1">
      <c r="A117" s="14"/>
      <c r="B117" s="26"/>
      <c r="C117" s="24"/>
      <c r="D117" s="24"/>
      <c r="E117" s="24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295"/>
      <c r="B120" s="26"/>
      <c r="C120" s="24"/>
      <c r="D120" s="24"/>
      <c r="E120" s="24"/>
      <c r="F120" s="24"/>
    </row>
    <row r="121" spans="1:6" ht="17.25" customHeight="1">
      <c r="A121" s="295"/>
      <c r="B121" s="26"/>
      <c r="C121" s="24"/>
      <c r="D121" s="24"/>
      <c r="E121" s="24"/>
      <c r="F121" s="24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295"/>
      <c r="B124" s="26"/>
      <c r="C124" s="24"/>
      <c r="D124" s="24"/>
      <c r="E124" s="24"/>
      <c r="F124" s="24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8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9"/>
      <c r="C139" s="311"/>
      <c r="D139" s="311"/>
      <c r="E139" s="311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>
      <c r="A143" s="14"/>
      <c r="B143" s="26"/>
      <c r="C143" s="24"/>
      <c r="D143" s="24"/>
      <c r="E143" s="24"/>
    </row>
    <row r="144" spans="1:6" ht="17.25" customHeight="1"/>
    <row r="145" spans="1:5" ht="17.25" customHeight="1">
      <c r="B145" s="26"/>
      <c r="C145" s="24"/>
      <c r="D145" s="24"/>
      <c r="E145" s="24"/>
    </row>
    <row r="146" spans="1:5" ht="17.25" customHeight="1">
      <c r="A146" s="224"/>
    </row>
    <row r="147" spans="1:5" ht="17.25" customHeight="1">
      <c r="B147" s="26"/>
      <c r="C147" s="24"/>
      <c r="D147" s="24"/>
      <c r="E147" s="24"/>
    </row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>
      <c r="A264" s="218" t="s">
        <v>0</v>
      </c>
    </row>
    <row r="265" spans="1:1" ht="17.25" customHeight="1"/>
  </sheetData>
  <mergeCells count="7">
    <mergeCell ref="A7:F7"/>
    <mergeCell ref="A8:F8"/>
    <mergeCell ref="A9:F9"/>
    <mergeCell ref="E101:F101"/>
    <mergeCell ref="C101:D101"/>
    <mergeCell ref="D95:F95"/>
    <mergeCell ref="D98:F98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640F-A419-4EE6-B9B5-3DA79D6C8BC9}">
  <dimension ref="A1:X230"/>
  <sheetViews>
    <sheetView topLeftCell="A43" workbookViewId="0">
      <selection activeCell="G43" sqref="G1:I1048576"/>
    </sheetView>
  </sheetViews>
  <sheetFormatPr defaultRowHeight="12.75"/>
  <cols>
    <col min="2" max="6" width="17.5703125" customWidth="1"/>
    <col min="7" max="9" width="0" hidden="1" customWidth="1"/>
  </cols>
  <sheetData>
    <row r="1" spans="1:22" ht="18">
      <c r="A1" s="461"/>
      <c r="B1" s="481"/>
      <c r="C1" s="445"/>
      <c r="D1" s="442"/>
      <c r="E1" s="469"/>
      <c r="F1" s="470" t="s">
        <v>324</v>
      </c>
      <c r="G1" s="519"/>
      <c r="H1" s="519"/>
      <c r="I1" s="519"/>
      <c r="J1" s="519"/>
      <c r="Q1" s="431"/>
      <c r="R1" s="432"/>
      <c r="S1" s="433"/>
      <c r="T1" s="433"/>
      <c r="U1" s="433"/>
      <c r="V1" s="433"/>
    </row>
    <row r="2" spans="1:22" ht="18">
      <c r="A2" s="461"/>
      <c r="B2" s="481"/>
      <c r="C2" s="445"/>
      <c r="D2" s="442"/>
      <c r="E2" s="469"/>
      <c r="F2" s="470" t="s">
        <v>325</v>
      </c>
      <c r="G2" s="519"/>
      <c r="H2" s="519"/>
      <c r="I2" s="519"/>
      <c r="J2" s="519"/>
      <c r="Q2" s="431"/>
      <c r="R2" s="432"/>
      <c r="S2" s="433"/>
      <c r="T2" s="433"/>
      <c r="U2" s="433"/>
      <c r="V2" s="433"/>
    </row>
    <row r="3" spans="1:22" ht="18">
      <c r="A3" s="461"/>
      <c r="B3" s="481"/>
      <c r="C3" s="445"/>
      <c r="D3" s="442"/>
      <c r="E3" s="469"/>
      <c r="F3" s="470" t="s">
        <v>8</v>
      </c>
      <c r="G3" s="519"/>
      <c r="H3" s="519"/>
      <c r="I3" s="519"/>
      <c r="J3" s="519"/>
      <c r="Q3" s="431"/>
      <c r="R3" s="432"/>
      <c r="S3" s="433"/>
      <c r="T3" s="433"/>
      <c r="U3" s="433"/>
      <c r="V3" s="433"/>
    </row>
    <row r="4" spans="1:22" ht="18">
      <c r="A4" s="461"/>
      <c r="B4" s="481"/>
      <c r="C4" s="445"/>
      <c r="D4" s="442"/>
      <c r="E4" s="484"/>
      <c r="F4" s="485" t="s">
        <v>326</v>
      </c>
      <c r="G4" s="520"/>
      <c r="H4" s="520"/>
      <c r="I4" s="520"/>
      <c r="J4" s="520"/>
      <c r="L4" s="521"/>
      <c r="Q4" s="431"/>
      <c r="R4" s="432"/>
      <c r="S4" s="433"/>
      <c r="T4" s="433"/>
      <c r="U4" s="433"/>
      <c r="V4" s="433"/>
    </row>
    <row r="5" spans="1:22" ht="18">
      <c r="A5" s="461"/>
      <c r="B5" s="481"/>
      <c r="C5" s="445"/>
      <c r="D5" s="442"/>
      <c r="E5" s="469"/>
      <c r="F5" s="470" t="s">
        <v>327</v>
      </c>
      <c r="G5" s="519"/>
      <c r="H5" s="519"/>
      <c r="I5" s="519"/>
      <c r="J5" s="519"/>
      <c r="Q5" s="431"/>
      <c r="R5" s="432"/>
      <c r="S5" s="433"/>
      <c r="T5" s="433"/>
      <c r="U5" s="433"/>
      <c r="V5" s="433"/>
    </row>
    <row r="6" spans="1:22" ht="15">
      <c r="A6" s="461"/>
      <c r="B6" s="481"/>
      <c r="C6" s="445"/>
      <c r="D6" s="442"/>
      <c r="E6" s="442"/>
      <c r="F6" s="486"/>
      <c r="G6" s="522"/>
      <c r="H6" s="522"/>
      <c r="I6" s="522"/>
      <c r="J6" s="522"/>
      <c r="Q6" s="431"/>
      <c r="R6" s="432"/>
      <c r="S6" s="433"/>
      <c r="T6" s="433"/>
      <c r="U6" s="433"/>
      <c r="V6" s="433"/>
    </row>
    <row r="7" spans="1:22" ht="15">
      <c r="A7" s="461"/>
      <c r="B7" s="481"/>
      <c r="C7" s="445"/>
      <c r="D7" s="442"/>
      <c r="E7" s="442"/>
      <c r="F7" s="486"/>
      <c r="G7" s="522"/>
      <c r="H7" s="522"/>
      <c r="I7" s="522"/>
      <c r="J7" s="522"/>
      <c r="Q7" s="431"/>
      <c r="R7" s="432"/>
      <c r="S7" s="433"/>
      <c r="T7" s="433"/>
      <c r="U7" s="433"/>
      <c r="V7" s="433"/>
    </row>
    <row r="8" spans="1:22" ht="15">
      <c r="A8" s="461"/>
      <c r="B8" s="600"/>
      <c r="C8" s="600"/>
      <c r="D8" s="600"/>
      <c r="E8" s="600"/>
      <c r="F8" s="442"/>
      <c r="G8" s="430"/>
      <c r="H8" s="430"/>
      <c r="I8" s="430"/>
      <c r="J8" s="430"/>
      <c r="Q8" s="431"/>
      <c r="R8" s="432"/>
      <c r="S8" s="433"/>
      <c r="T8" s="433"/>
      <c r="U8" s="433"/>
      <c r="V8" s="433"/>
    </row>
    <row r="9" spans="1:22" ht="17.45" customHeight="1">
      <c r="A9" s="601" t="s">
        <v>328</v>
      </c>
      <c r="B9" s="601"/>
      <c r="C9" s="601"/>
      <c r="D9" s="601"/>
      <c r="E9" s="601"/>
      <c r="F9" s="601"/>
      <c r="G9" s="523"/>
      <c r="H9" s="523"/>
      <c r="I9" s="523"/>
      <c r="J9" s="523"/>
      <c r="Q9" s="431"/>
      <c r="R9" s="432"/>
      <c r="S9" s="433"/>
      <c r="T9" s="433"/>
      <c r="U9" s="433"/>
      <c r="V9" s="433"/>
    </row>
    <row r="10" spans="1:22" ht="18">
      <c r="A10" s="487"/>
      <c r="B10" s="488"/>
      <c r="C10" s="421"/>
      <c r="D10" s="421"/>
      <c r="E10" s="421"/>
      <c r="F10" s="442"/>
      <c r="G10" s="523"/>
      <c r="H10" s="523"/>
      <c r="I10" s="523"/>
      <c r="J10" s="523"/>
      <c r="Q10" s="431"/>
      <c r="R10" s="432"/>
      <c r="S10" s="433"/>
      <c r="T10" s="433"/>
      <c r="U10" s="433"/>
      <c r="V10" s="433"/>
    </row>
    <row r="11" spans="1:22" ht="17.45" customHeight="1">
      <c r="A11" s="601" t="s">
        <v>329</v>
      </c>
      <c r="B11" s="601"/>
      <c r="C11" s="601"/>
      <c r="D11" s="601"/>
      <c r="E11" s="601"/>
      <c r="F11" s="601"/>
      <c r="G11" s="523"/>
      <c r="H11" s="523"/>
      <c r="I11" s="523"/>
      <c r="J11" s="523"/>
      <c r="Q11" s="431"/>
      <c r="R11" s="432"/>
      <c r="S11" s="433"/>
      <c r="T11" s="433"/>
      <c r="U11" s="433"/>
      <c r="V11" s="433"/>
    </row>
    <row r="12" spans="1:22" ht="18">
      <c r="A12" s="605">
        <v>2025</v>
      </c>
      <c r="B12" s="605"/>
      <c r="C12" s="605"/>
      <c r="D12" s="605"/>
      <c r="E12" s="605"/>
      <c r="F12" s="605"/>
      <c r="G12" s="523"/>
      <c r="H12" s="523"/>
      <c r="I12" s="523"/>
      <c r="J12" s="523"/>
      <c r="Q12" s="431"/>
      <c r="R12" s="432"/>
      <c r="S12" s="433"/>
      <c r="T12" s="433"/>
      <c r="U12" s="433"/>
      <c r="V12" s="433"/>
    </row>
    <row r="13" spans="1:22" ht="17.45" customHeight="1">
      <c r="A13" s="467" t="s">
        <v>30</v>
      </c>
      <c r="B13" s="606" t="s">
        <v>330</v>
      </c>
      <c r="C13" s="607"/>
      <c r="D13" s="607"/>
      <c r="E13" s="607"/>
      <c r="F13" s="608"/>
      <c r="G13" s="523"/>
      <c r="H13" s="523"/>
      <c r="I13" s="523"/>
      <c r="J13" s="523"/>
      <c r="Q13" s="431"/>
      <c r="R13" s="432"/>
      <c r="S13" s="433"/>
      <c r="T13" s="433"/>
      <c r="U13" s="433"/>
      <c r="V13" s="433"/>
    </row>
    <row r="14" spans="1:22" ht="17.45" customHeight="1">
      <c r="A14" s="489">
        <v>1</v>
      </c>
      <c r="B14" s="596" t="s">
        <v>331</v>
      </c>
      <c r="C14" s="597"/>
      <c r="D14" s="597"/>
      <c r="E14" s="597"/>
      <c r="F14" s="598"/>
      <c r="G14" s="523"/>
      <c r="H14" s="523"/>
      <c r="I14" s="523"/>
      <c r="J14" s="523"/>
      <c r="Q14" s="431"/>
      <c r="R14" s="432"/>
      <c r="S14" s="433"/>
      <c r="T14" s="433"/>
      <c r="U14" s="433"/>
      <c r="V14" s="433"/>
    </row>
    <row r="15" spans="1:22" ht="17.45" customHeight="1">
      <c r="A15" s="489">
        <v>2</v>
      </c>
      <c r="B15" s="596" t="s">
        <v>332</v>
      </c>
      <c r="C15" s="597"/>
      <c r="D15" s="597"/>
      <c r="E15" s="597"/>
      <c r="F15" s="598"/>
      <c r="G15" s="523"/>
      <c r="H15" s="523"/>
      <c r="I15" s="523"/>
      <c r="J15" s="523"/>
      <c r="Q15" s="431"/>
      <c r="R15" s="432"/>
      <c r="S15" s="433"/>
      <c r="T15" s="433"/>
      <c r="U15" s="433"/>
      <c r="V15" s="433"/>
    </row>
    <row r="16" spans="1:22" ht="17.45" customHeight="1">
      <c r="A16" s="489">
        <v>3</v>
      </c>
      <c r="B16" s="596" t="s">
        <v>333</v>
      </c>
      <c r="C16" s="597"/>
      <c r="D16" s="597"/>
      <c r="E16" s="597"/>
      <c r="F16" s="598"/>
      <c r="G16" s="523"/>
      <c r="H16" s="523"/>
      <c r="I16" s="523"/>
      <c r="J16" s="523"/>
      <c r="Q16" s="431"/>
      <c r="R16" s="432"/>
      <c r="S16" s="433"/>
      <c r="T16" s="433"/>
      <c r="U16" s="433"/>
      <c r="V16" s="433"/>
    </row>
    <row r="17" spans="1:22" ht="17.45" customHeight="1">
      <c r="A17" s="489">
        <v>4</v>
      </c>
      <c r="B17" s="596" t="s">
        <v>334</v>
      </c>
      <c r="C17" s="597"/>
      <c r="D17" s="597"/>
      <c r="E17" s="597"/>
      <c r="F17" s="598"/>
      <c r="G17" s="523"/>
      <c r="H17" s="523"/>
      <c r="I17" s="523"/>
      <c r="J17" s="523"/>
      <c r="Q17" s="431"/>
      <c r="R17" s="432"/>
      <c r="S17" s="433"/>
      <c r="T17" s="433"/>
      <c r="U17" s="433"/>
      <c r="V17" s="433"/>
    </row>
    <row r="18" spans="1:22" ht="17.45" customHeight="1">
      <c r="A18" s="467">
        <v>4.0999999999999996</v>
      </c>
      <c r="B18" s="590" t="s">
        <v>335</v>
      </c>
      <c r="C18" s="591"/>
      <c r="D18" s="591"/>
      <c r="E18" s="591"/>
      <c r="F18" s="592"/>
      <c r="G18" s="523"/>
      <c r="H18" s="523"/>
      <c r="I18" s="523"/>
      <c r="J18" s="523"/>
      <c r="Q18" s="431"/>
      <c r="R18" s="432"/>
      <c r="S18" s="433"/>
      <c r="T18" s="433"/>
      <c r="U18" s="433"/>
      <c r="V18" s="433"/>
    </row>
    <row r="19" spans="1:22" ht="17.45" customHeight="1">
      <c r="A19" s="467">
        <v>4.2</v>
      </c>
      <c r="B19" s="590" t="s">
        <v>336</v>
      </c>
      <c r="C19" s="591"/>
      <c r="D19" s="591"/>
      <c r="E19" s="591"/>
      <c r="F19" s="592"/>
      <c r="G19" s="523"/>
      <c r="H19" s="523"/>
      <c r="I19" s="523"/>
      <c r="J19" s="523"/>
      <c r="Q19" s="431"/>
      <c r="R19" s="432"/>
      <c r="S19" s="433"/>
      <c r="T19" s="433"/>
      <c r="U19" s="433"/>
      <c r="V19" s="433"/>
    </row>
    <row r="20" spans="1:22" ht="17.45" customHeight="1">
      <c r="A20" s="467">
        <v>4.3</v>
      </c>
      <c r="B20" s="590" t="s">
        <v>337</v>
      </c>
      <c r="C20" s="591"/>
      <c r="D20" s="591"/>
      <c r="E20" s="591"/>
      <c r="F20" s="592"/>
      <c r="G20" s="523"/>
      <c r="H20" s="523"/>
      <c r="I20" s="523"/>
      <c r="J20" s="523"/>
      <c r="Q20" s="431"/>
      <c r="R20" s="432"/>
      <c r="S20" s="433"/>
      <c r="T20" s="433"/>
      <c r="U20" s="433"/>
      <c r="V20" s="433"/>
    </row>
    <row r="21" spans="1:22" ht="17.45" customHeight="1">
      <c r="A21" s="467">
        <v>4.4000000000000004</v>
      </c>
      <c r="B21" s="590" t="s">
        <v>338</v>
      </c>
      <c r="C21" s="591"/>
      <c r="D21" s="591"/>
      <c r="E21" s="591"/>
      <c r="F21" s="592"/>
      <c r="G21" s="523"/>
      <c r="H21" s="523"/>
      <c r="I21" s="523"/>
      <c r="J21" s="523"/>
      <c r="Q21" s="431"/>
      <c r="R21" s="432"/>
      <c r="S21" s="433"/>
      <c r="T21" s="433"/>
      <c r="U21" s="433"/>
      <c r="V21" s="433"/>
    </row>
    <row r="22" spans="1:22" ht="17.45" customHeight="1">
      <c r="A22" s="467">
        <v>4.5</v>
      </c>
      <c r="B22" s="590" t="s">
        <v>339</v>
      </c>
      <c r="C22" s="591"/>
      <c r="D22" s="591"/>
      <c r="E22" s="591"/>
      <c r="F22" s="592"/>
      <c r="G22" s="523"/>
      <c r="H22" s="523"/>
      <c r="I22" s="523"/>
      <c r="J22" s="523"/>
      <c r="Q22" s="431"/>
      <c r="R22" s="432"/>
      <c r="S22" s="433"/>
      <c r="T22" s="433"/>
      <c r="U22" s="433"/>
      <c r="V22" s="433"/>
    </row>
    <row r="23" spans="1:22" ht="17.45" customHeight="1">
      <c r="A23" s="467">
        <v>4.5999999999999996</v>
      </c>
      <c r="B23" s="590" t="s">
        <v>340</v>
      </c>
      <c r="C23" s="591"/>
      <c r="D23" s="591"/>
      <c r="E23" s="591"/>
      <c r="F23" s="592"/>
      <c r="G23" s="523"/>
      <c r="H23" s="523"/>
      <c r="I23" s="523"/>
      <c r="J23" s="523"/>
      <c r="Q23" s="431"/>
      <c r="R23" s="432"/>
      <c r="S23" s="433"/>
      <c r="T23" s="433"/>
      <c r="U23" s="433"/>
      <c r="V23" s="433"/>
    </row>
    <row r="24" spans="1:22" ht="17.45" customHeight="1">
      <c r="A24" s="467">
        <v>4.7</v>
      </c>
      <c r="B24" s="590" t="s">
        <v>341</v>
      </c>
      <c r="C24" s="591"/>
      <c r="D24" s="591"/>
      <c r="E24" s="591"/>
      <c r="F24" s="592"/>
      <c r="G24" s="523"/>
      <c r="H24" s="523"/>
      <c r="I24" s="523"/>
      <c r="J24" s="523"/>
      <c r="Q24" s="431"/>
      <c r="R24" s="432"/>
      <c r="S24" s="433"/>
      <c r="T24" s="433"/>
      <c r="U24" s="433"/>
      <c r="V24" s="433"/>
    </row>
    <row r="25" spans="1:22" ht="17.45" customHeight="1">
      <c r="A25" s="467">
        <v>4.8</v>
      </c>
      <c r="B25" s="590" t="s">
        <v>342</v>
      </c>
      <c r="C25" s="591"/>
      <c r="D25" s="591"/>
      <c r="E25" s="591"/>
      <c r="F25" s="592"/>
      <c r="G25" s="523"/>
      <c r="H25" s="523"/>
      <c r="I25" s="523"/>
      <c r="J25" s="523"/>
      <c r="Q25" s="431"/>
      <c r="R25" s="432"/>
      <c r="S25" s="433"/>
      <c r="T25" s="433"/>
      <c r="U25" s="433"/>
      <c r="V25" s="433"/>
    </row>
    <row r="26" spans="1:22" ht="17.45" customHeight="1">
      <c r="A26" s="467">
        <v>4.9000000000000004</v>
      </c>
      <c r="B26" s="590" t="s">
        <v>343</v>
      </c>
      <c r="C26" s="591"/>
      <c r="D26" s="591"/>
      <c r="E26" s="591"/>
      <c r="F26" s="592"/>
      <c r="G26" s="523"/>
      <c r="H26" s="523"/>
      <c r="I26" s="523"/>
      <c r="J26" s="523"/>
      <c r="Q26" s="431"/>
      <c r="R26" s="432"/>
      <c r="S26" s="433"/>
      <c r="T26" s="433"/>
      <c r="U26" s="433"/>
      <c r="V26" s="433"/>
    </row>
    <row r="27" spans="1:22" ht="17.45" customHeight="1">
      <c r="A27" s="467" t="s">
        <v>344</v>
      </c>
      <c r="B27" s="590" t="s">
        <v>345</v>
      </c>
      <c r="C27" s="591"/>
      <c r="D27" s="591"/>
      <c r="E27" s="591"/>
      <c r="F27" s="592"/>
      <c r="G27" s="523"/>
      <c r="H27" s="523"/>
      <c r="I27" s="523"/>
      <c r="J27" s="523"/>
      <c r="Q27" s="431"/>
      <c r="R27" s="432"/>
      <c r="S27" s="433"/>
      <c r="T27" s="433"/>
      <c r="U27" s="433"/>
      <c r="V27" s="433"/>
    </row>
    <row r="28" spans="1:22" ht="18">
      <c r="A28" s="467">
        <v>4.1100000000000003</v>
      </c>
      <c r="B28" s="593" t="s">
        <v>346</v>
      </c>
      <c r="C28" s="594"/>
      <c r="D28" s="594"/>
      <c r="E28" s="594"/>
      <c r="F28" s="595"/>
      <c r="G28" s="523"/>
      <c r="H28" s="523"/>
      <c r="I28" s="523"/>
      <c r="J28" s="523"/>
      <c r="Q28" s="431"/>
      <c r="R28" s="432"/>
      <c r="S28" s="433"/>
      <c r="T28" s="433"/>
      <c r="U28" s="433"/>
      <c r="V28" s="433"/>
    </row>
    <row r="29" spans="1:22" ht="17.45" customHeight="1">
      <c r="A29" s="467">
        <v>4.12</v>
      </c>
      <c r="B29" s="590" t="s">
        <v>347</v>
      </c>
      <c r="C29" s="591"/>
      <c r="D29" s="591"/>
      <c r="E29" s="591"/>
      <c r="F29" s="592"/>
      <c r="G29" s="523"/>
      <c r="H29" s="523"/>
      <c r="I29" s="523"/>
      <c r="J29" s="523"/>
      <c r="Q29" s="431"/>
      <c r="R29" s="432"/>
      <c r="S29" s="433"/>
      <c r="T29" s="433"/>
      <c r="U29" s="433"/>
      <c r="V29" s="433"/>
    </row>
    <row r="30" spans="1:22" ht="17.45" customHeight="1">
      <c r="A30" s="490">
        <v>5</v>
      </c>
      <c r="B30" s="596" t="s">
        <v>348</v>
      </c>
      <c r="C30" s="597"/>
      <c r="D30" s="597"/>
      <c r="E30" s="597"/>
      <c r="F30" s="598"/>
      <c r="G30" s="523"/>
      <c r="H30" s="523"/>
      <c r="I30" s="523"/>
      <c r="J30" s="523"/>
      <c r="Q30" s="431"/>
      <c r="R30" s="432"/>
      <c r="S30" s="433"/>
      <c r="T30" s="433"/>
      <c r="U30" s="433"/>
      <c r="V30" s="433"/>
    </row>
    <row r="31" spans="1:22" ht="17.45" customHeight="1">
      <c r="A31" s="467">
        <v>5.0999999999999996</v>
      </c>
      <c r="B31" s="590" t="s">
        <v>349</v>
      </c>
      <c r="C31" s="591"/>
      <c r="D31" s="591"/>
      <c r="E31" s="591"/>
      <c r="F31" s="592"/>
      <c r="G31" s="523"/>
      <c r="H31" s="523"/>
      <c r="I31" s="523"/>
      <c r="J31" s="523"/>
      <c r="Q31" s="431"/>
      <c r="R31" s="432"/>
      <c r="S31" s="433"/>
      <c r="T31" s="433"/>
      <c r="U31" s="433"/>
      <c r="V31" s="433"/>
    </row>
    <row r="32" spans="1:22" ht="17.45" customHeight="1">
      <c r="A32" s="491">
        <v>5.2</v>
      </c>
      <c r="B32" s="590" t="s">
        <v>350</v>
      </c>
      <c r="C32" s="591"/>
      <c r="D32" s="591"/>
      <c r="E32" s="591"/>
      <c r="F32" s="592"/>
      <c r="G32" s="523"/>
      <c r="H32" s="523"/>
      <c r="I32" s="523"/>
      <c r="J32" s="523"/>
      <c r="Q32" s="431"/>
      <c r="R32" s="432"/>
      <c r="S32" s="433"/>
      <c r="T32" s="433"/>
      <c r="U32" s="433"/>
      <c r="V32" s="433"/>
    </row>
    <row r="33" spans="1:24" ht="17.45" customHeight="1">
      <c r="A33" s="489">
        <v>6</v>
      </c>
      <c r="B33" s="596" t="s">
        <v>351</v>
      </c>
      <c r="C33" s="597"/>
      <c r="D33" s="597"/>
      <c r="E33" s="597"/>
      <c r="F33" s="598"/>
      <c r="G33" s="523"/>
      <c r="H33" s="523"/>
      <c r="I33" s="523"/>
      <c r="J33" s="523"/>
      <c r="Q33" s="431"/>
      <c r="R33" s="432"/>
      <c r="S33" s="433"/>
      <c r="T33" s="433"/>
      <c r="U33" s="433"/>
      <c r="V33" s="433"/>
    </row>
    <row r="34" spans="1:24" ht="17.45" customHeight="1">
      <c r="A34" s="467">
        <v>6.1</v>
      </c>
      <c r="B34" s="590" t="s">
        <v>352</v>
      </c>
      <c r="C34" s="591"/>
      <c r="D34" s="591"/>
      <c r="E34" s="591"/>
      <c r="F34" s="592"/>
      <c r="G34" s="523"/>
      <c r="H34" s="523"/>
      <c r="I34" s="523"/>
      <c r="J34" s="523"/>
      <c r="Q34" s="431"/>
      <c r="R34" s="432"/>
      <c r="S34" s="433"/>
      <c r="T34" s="433"/>
      <c r="U34" s="433"/>
      <c r="V34" s="433"/>
    </row>
    <row r="35" spans="1:24" ht="17.45" customHeight="1">
      <c r="A35" s="467">
        <v>6.2</v>
      </c>
      <c r="B35" s="590" t="s">
        <v>353</v>
      </c>
      <c r="C35" s="591"/>
      <c r="D35" s="591"/>
      <c r="E35" s="591"/>
      <c r="F35" s="592"/>
      <c r="G35" s="523"/>
      <c r="H35" s="523"/>
      <c r="I35" s="523"/>
      <c r="J35" s="523"/>
      <c r="Q35" s="431"/>
      <c r="R35" s="432"/>
      <c r="S35" s="433"/>
      <c r="T35" s="433"/>
      <c r="U35" s="433"/>
      <c r="V35" s="433"/>
    </row>
    <row r="36" spans="1:24" ht="17.45" customHeight="1">
      <c r="A36" s="467">
        <v>6.3</v>
      </c>
      <c r="B36" s="590" t="s">
        <v>354</v>
      </c>
      <c r="C36" s="591"/>
      <c r="D36" s="591"/>
      <c r="E36" s="591"/>
      <c r="F36" s="592"/>
      <c r="G36" s="523"/>
      <c r="H36" s="523"/>
      <c r="I36" s="523"/>
      <c r="J36" s="523"/>
      <c r="Q36" s="431"/>
      <c r="R36" s="432"/>
      <c r="S36" s="433"/>
      <c r="T36" s="433"/>
      <c r="U36" s="433"/>
      <c r="V36" s="433"/>
    </row>
    <row r="37" spans="1:24" ht="17.45" customHeight="1">
      <c r="A37" s="467">
        <v>6.4</v>
      </c>
      <c r="B37" s="590" t="s">
        <v>355</v>
      </c>
      <c r="C37" s="591"/>
      <c r="D37" s="591"/>
      <c r="E37" s="591"/>
      <c r="F37" s="592"/>
      <c r="G37" s="523"/>
      <c r="H37" s="523"/>
      <c r="I37" s="523"/>
      <c r="J37" s="523"/>
      <c r="Q37" s="431"/>
      <c r="R37" s="432"/>
      <c r="S37" s="433"/>
      <c r="T37" s="433"/>
      <c r="U37" s="433"/>
      <c r="V37" s="433"/>
    </row>
    <row r="38" spans="1:24" ht="17.45" customHeight="1">
      <c r="A38" s="467">
        <v>6.5</v>
      </c>
      <c r="B38" s="590" t="s">
        <v>356</v>
      </c>
      <c r="C38" s="591"/>
      <c r="D38" s="591"/>
      <c r="E38" s="591"/>
      <c r="F38" s="592"/>
      <c r="G38" s="523"/>
      <c r="H38" s="523"/>
      <c r="I38" s="523"/>
      <c r="J38" s="523"/>
      <c r="Q38" s="431"/>
      <c r="R38" s="432"/>
      <c r="S38" s="433"/>
      <c r="T38" s="433"/>
      <c r="U38" s="433"/>
      <c r="V38" s="433"/>
    </row>
    <row r="39" spans="1:24" ht="17.45" customHeight="1">
      <c r="A39" s="492">
        <v>7</v>
      </c>
      <c r="B39" s="596" t="s">
        <v>357</v>
      </c>
      <c r="C39" s="597"/>
      <c r="D39" s="597"/>
      <c r="E39" s="597"/>
      <c r="F39" s="598"/>
      <c r="G39" s="523"/>
      <c r="H39" s="523"/>
      <c r="I39" s="523"/>
      <c r="J39" s="523"/>
      <c r="Q39" s="431"/>
      <c r="R39" s="432"/>
      <c r="S39" s="433"/>
      <c r="T39" s="433"/>
      <c r="U39" s="433"/>
      <c r="V39" s="433"/>
    </row>
    <row r="40" spans="1:24" ht="17.45" customHeight="1">
      <c r="A40" s="489">
        <v>8</v>
      </c>
      <c r="B40" s="596" t="s">
        <v>358</v>
      </c>
      <c r="C40" s="597"/>
      <c r="D40" s="597"/>
      <c r="E40" s="597"/>
      <c r="F40" s="598"/>
      <c r="G40" s="523"/>
      <c r="H40" s="523"/>
      <c r="I40" s="523"/>
      <c r="J40" s="523"/>
      <c r="Q40" s="431"/>
      <c r="R40" s="432"/>
      <c r="S40" s="433"/>
      <c r="T40" s="433"/>
      <c r="U40" s="433"/>
      <c r="V40" s="433"/>
    </row>
    <row r="41" spans="1:24" ht="17.45" customHeight="1">
      <c r="A41" s="489">
        <v>9</v>
      </c>
      <c r="B41" s="596" t="s">
        <v>359</v>
      </c>
      <c r="C41" s="597"/>
      <c r="D41" s="597"/>
      <c r="E41" s="597"/>
      <c r="F41" s="598"/>
      <c r="G41" s="523"/>
      <c r="H41" s="523"/>
      <c r="I41" s="523"/>
      <c r="J41" s="523"/>
      <c r="Q41" s="431"/>
      <c r="R41" s="432"/>
      <c r="S41" s="433"/>
      <c r="T41" s="433"/>
      <c r="U41" s="433"/>
      <c r="V41" s="433"/>
    </row>
    <row r="42" spans="1:24" ht="17.45" customHeight="1">
      <c r="A42" s="492">
        <v>10</v>
      </c>
      <c r="B42" s="596" t="s">
        <v>360</v>
      </c>
      <c r="C42" s="597"/>
      <c r="D42" s="597"/>
      <c r="E42" s="597"/>
      <c r="F42" s="598"/>
      <c r="G42" s="523"/>
      <c r="H42" s="523"/>
      <c r="I42" s="523"/>
      <c r="J42" s="523"/>
      <c r="Q42" s="431"/>
      <c r="R42" s="432"/>
      <c r="S42" s="433"/>
      <c r="T42" s="433"/>
      <c r="U42" s="433"/>
      <c r="V42" s="433"/>
    </row>
    <row r="43" spans="1:24" ht="15">
      <c r="A43" s="487"/>
      <c r="B43" s="488"/>
      <c r="C43" s="421"/>
      <c r="D43" s="421"/>
      <c r="E43" s="421"/>
      <c r="F43" s="442"/>
      <c r="G43" s="430"/>
      <c r="H43" s="430"/>
      <c r="I43" s="430"/>
      <c r="J43" s="430"/>
      <c r="Q43" s="431"/>
      <c r="R43" s="432"/>
      <c r="S43" s="433"/>
      <c r="T43" s="433"/>
      <c r="U43" s="433"/>
      <c r="V43" s="433"/>
    </row>
    <row r="44" spans="1:24" ht="15" customHeight="1">
      <c r="A44" s="599" t="s">
        <v>361</v>
      </c>
      <c r="B44" s="599"/>
      <c r="C44" s="599"/>
      <c r="D44" s="599"/>
      <c r="E44" s="599"/>
      <c r="F44" s="599"/>
      <c r="G44" s="524"/>
      <c r="H44" s="524"/>
      <c r="I44" s="524"/>
      <c r="J44" s="524"/>
      <c r="K44" s="430"/>
      <c r="L44" s="525"/>
      <c r="M44" s="525"/>
      <c r="N44" s="430"/>
      <c r="Q44" s="431"/>
      <c r="R44" s="432"/>
      <c r="S44" s="433"/>
      <c r="T44" s="433"/>
      <c r="U44" s="433"/>
      <c r="V44" s="433"/>
      <c r="W44" s="431"/>
      <c r="X44" s="431"/>
    </row>
    <row r="45" spans="1:24" ht="15">
      <c r="A45" s="461"/>
      <c r="B45" s="493"/>
      <c r="C45" s="494"/>
      <c r="D45" s="494"/>
      <c r="E45" s="495"/>
      <c r="F45" s="486" t="s">
        <v>362</v>
      </c>
      <c r="G45" s="522"/>
      <c r="H45" s="522"/>
      <c r="I45" s="522"/>
      <c r="J45" s="522"/>
      <c r="K45" s="430"/>
      <c r="L45" s="430"/>
      <c r="M45" s="430"/>
      <c r="N45" s="430"/>
      <c r="Q45" s="431"/>
      <c r="R45" s="432"/>
      <c r="S45" s="433"/>
      <c r="T45" s="433"/>
      <c r="U45" s="433"/>
      <c r="V45" s="433"/>
      <c r="W45" s="431"/>
      <c r="X45" s="431"/>
    </row>
    <row r="46" spans="1:24" ht="82.15" customHeight="1">
      <c r="A46" s="467" t="s">
        <v>30</v>
      </c>
      <c r="B46" s="482" t="s">
        <v>363</v>
      </c>
      <c r="C46" s="467" t="s">
        <v>364</v>
      </c>
      <c r="D46" s="467" t="s">
        <v>365</v>
      </c>
      <c r="E46" s="467" t="s">
        <v>366</v>
      </c>
      <c r="F46" s="467" t="s">
        <v>367</v>
      </c>
      <c r="G46" s="526"/>
      <c r="H46" s="526"/>
      <c r="I46" s="526"/>
      <c r="J46" s="526"/>
      <c r="K46" s="527"/>
      <c r="L46" s="527"/>
      <c r="M46" s="527"/>
      <c r="N46" s="528"/>
      <c r="O46" s="424"/>
      <c r="P46" s="529"/>
      <c r="Q46" s="461"/>
      <c r="R46" s="462"/>
      <c r="S46" s="438"/>
      <c r="T46" s="438"/>
      <c r="U46" s="438"/>
      <c r="V46" s="438"/>
      <c r="W46" s="437"/>
      <c r="X46" s="437"/>
    </row>
    <row r="47" spans="1:24">
      <c r="A47" s="467">
        <v>1</v>
      </c>
      <c r="B47" s="478">
        <v>2</v>
      </c>
      <c r="C47" s="478">
        <v>3</v>
      </c>
      <c r="D47" s="478">
        <v>4</v>
      </c>
      <c r="E47" s="479">
        <v>6</v>
      </c>
      <c r="F47" s="478">
        <v>8</v>
      </c>
      <c r="G47" s="530"/>
      <c r="H47" s="530"/>
      <c r="I47" s="530"/>
      <c r="J47" s="530"/>
      <c r="K47" s="531"/>
      <c r="L47" s="532"/>
      <c r="M47" s="531"/>
      <c r="N47" s="532"/>
      <c r="O47" s="425"/>
      <c r="P47" s="425"/>
      <c r="Q47" s="439"/>
      <c r="R47" s="440"/>
      <c r="S47" s="441"/>
      <c r="T47" s="441"/>
      <c r="U47" s="441"/>
      <c r="V47" s="441"/>
      <c r="W47" s="439"/>
      <c r="X47" s="439"/>
    </row>
    <row r="48" spans="1:24" ht="15">
      <c r="A48" s="464">
        <v>1</v>
      </c>
      <c r="B48" s="459" t="s">
        <v>368</v>
      </c>
      <c r="C48" s="466">
        <v>1</v>
      </c>
      <c r="D48" s="452">
        <v>550000</v>
      </c>
      <c r="E48" s="452"/>
      <c r="F48" s="449">
        <v>550000</v>
      </c>
      <c r="G48" s="533"/>
      <c r="H48" s="533">
        <v>6600000</v>
      </c>
      <c r="I48" s="533"/>
      <c r="J48" s="533"/>
      <c r="K48" s="534"/>
      <c r="L48" s="535"/>
      <c r="M48" s="535"/>
      <c r="N48" s="430"/>
      <c r="Q48" s="431"/>
      <c r="R48" s="432"/>
      <c r="S48" s="433"/>
      <c r="T48" s="433"/>
      <c r="U48" s="433"/>
      <c r="V48" s="433"/>
      <c r="W48" s="431"/>
      <c r="X48" s="431"/>
    </row>
    <row r="49" spans="1:24" ht="28.5">
      <c r="A49" s="464">
        <v>2</v>
      </c>
      <c r="B49" s="459" t="s">
        <v>369</v>
      </c>
      <c r="C49" s="480">
        <v>1</v>
      </c>
      <c r="D49" s="464">
        <v>317500</v>
      </c>
      <c r="E49" s="452"/>
      <c r="F49" s="449">
        <v>317500</v>
      </c>
      <c r="G49" s="533"/>
      <c r="H49" s="533">
        <v>3810000</v>
      </c>
      <c r="I49" s="533"/>
      <c r="J49" s="533"/>
      <c r="K49" s="534"/>
      <c r="L49" s="535"/>
      <c r="M49" s="535"/>
      <c r="N49" s="430"/>
      <c r="Q49" s="431"/>
      <c r="R49" s="432"/>
      <c r="S49" s="433"/>
      <c r="T49" s="433"/>
      <c r="U49" s="433"/>
      <c r="V49" s="433"/>
      <c r="W49" s="431"/>
      <c r="X49" s="431"/>
    </row>
    <row r="50" spans="1:24" ht="57">
      <c r="A50" s="464">
        <v>3</v>
      </c>
      <c r="B50" s="459" t="s">
        <v>370</v>
      </c>
      <c r="C50" s="480">
        <v>1</v>
      </c>
      <c r="D50" s="464">
        <v>149447</v>
      </c>
      <c r="E50" s="452"/>
      <c r="F50" s="483">
        <v>149447</v>
      </c>
      <c r="G50" s="533"/>
      <c r="H50" s="533">
        <v>1793364</v>
      </c>
      <c r="I50" s="533"/>
      <c r="J50" s="533"/>
      <c r="K50" s="536"/>
      <c r="L50" s="535"/>
      <c r="M50" s="430"/>
      <c r="N50" s="535"/>
      <c r="Q50" s="431"/>
      <c r="R50" s="432"/>
      <c r="S50" s="433"/>
      <c r="T50" s="433"/>
      <c r="U50" s="433"/>
      <c r="V50" s="433"/>
      <c r="W50" s="431"/>
      <c r="X50" s="431"/>
    </row>
    <row r="51" spans="1:24" ht="28.5">
      <c r="A51" s="464">
        <v>4</v>
      </c>
      <c r="B51" s="459" t="s">
        <v>371</v>
      </c>
      <c r="C51" s="480">
        <v>1</v>
      </c>
      <c r="D51" s="464">
        <v>317500</v>
      </c>
      <c r="E51" s="452"/>
      <c r="F51" s="449">
        <v>317500</v>
      </c>
      <c r="G51" s="533"/>
      <c r="H51" s="533">
        <v>3810000</v>
      </c>
      <c r="I51" s="533"/>
      <c r="J51" s="533"/>
      <c r="K51" s="534"/>
      <c r="L51" s="535"/>
      <c r="M51" s="535"/>
      <c r="N51" s="430"/>
      <c r="Q51" s="431"/>
      <c r="R51" s="432"/>
      <c r="S51" s="433"/>
      <c r="T51" s="433"/>
      <c r="U51" s="433"/>
      <c r="V51" s="433"/>
      <c r="W51" s="431"/>
      <c r="X51" s="431"/>
    </row>
    <row r="52" spans="1:24" ht="15">
      <c r="A52" s="464">
        <v>5</v>
      </c>
      <c r="B52" s="459" t="s">
        <v>372</v>
      </c>
      <c r="C52" s="480">
        <v>1</v>
      </c>
      <c r="D52" s="464">
        <v>106867</v>
      </c>
      <c r="E52" s="452"/>
      <c r="F52" s="449">
        <v>106867</v>
      </c>
      <c r="G52" s="533"/>
      <c r="H52" s="533">
        <v>1282404</v>
      </c>
      <c r="I52" s="533"/>
      <c r="J52" s="533"/>
      <c r="K52" s="535"/>
      <c r="L52" s="535"/>
      <c r="M52" s="430"/>
      <c r="N52" s="535"/>
      <c r="Q52" s="431"/>
      <c r="R52" s="432"/>
      <c r="S52" s="433"/>
      <c r="T52" s="433"/>
      <c r="U52" s="433"/>
      <c r="V52" s="433"/>
      <c r="W52" s="431"/>
      <c r="X52" s="431"/>
    </row>
    <row r="53" spans="1:24" ht="51">
      <c r="A53" s="464">
        <v>6</v>
      </c>
      <c r="B53" s="468" t="s">
        <v>373</v>
      </c>
      <c r="C53" s="480">
        <v>1</v>
      </c>
      <c r="D53" s="498">
        <v>111140</v>
      </c>
      <c r="E53" s="452"/>
      <c r="F53" s="449">
        <v>111140</v>
      </c>
      <c r="G53" s="533"/>
      <c r="H53" s="533">
        <v>1333680</v>
      </c>
      <c r="I53" s="533"/>
      <c r="J53" s="533"/>
      <c r="K53" s="535"/>
      <c r="L53" s="525"/>
      <c r="M53" s="430"/>
      <c r="N53" s="535"/>
      <c r="Q53" s="431"/>
      <c r="R53" s="432"/>
      <c r="S53" s="433"/>
      <c r="T53" s="433"/>
      <c r="U53" s="433"/>
      <c r="V53" s="433"/>
      <c r="W53" s="431"/>
      <c r="X53" s="431"/>
    </row>
    <row r="54" spans="1:24" ht="15">
      <c r="A54" s="464">
        <v>7</v>
      </c>
      <c r="B54" s="468" t="s">
        <v>374</v>
      </c>
      <c r="C54" s="480">
        <v>1</v>
      </c>
      <c r="D54" s="498">
        <v>128738</v>
      </c>
      <c r="E54" s="452"/>
      <c r="F54" s="449">
        <v>128738</v>
      </c>
      <c r="G54" s="533"/>
      <c r="H54" s="533">
        <v>1544856</v>
      </c>
      <c r="I54" s="533"/>
      <c r="J54" s="533"/>
      <c r="K54" s="537"/>
      <c r="L54" s="430"/>
      <c r="M54" s="535"/>
      <c r="N54" s="535"/>
      <c r="Q54" s="431"/>
      <c r="R54" s="432"/>
      <c r="S54" s="433"/>
      <c r="T54" s="433"/>
      <c r="U54" s="433"/>
      <c r="V54" s="433"/>
      <c r="W54" s="431"/>
      <c r="X54" s="431"/>
    </row>
    <row r="55" spans="1:24" ht="15">
      <c r="A55" s="464">
        <v>8</v>
      </c>
      <c r="B55" s="468" t="s">
        <v>375</v>
      </c>
      <c r="C55" s="480">
        <v>1</v>
      </c>
      <c r="D55" s="498">
        <v>123662</v>
      </c>
      <c r="E55" s="452"/>
      <c r="F55" s="449">
        <v>123662</v>
      </c>
      <c r="G55" s="533"/>
      <c r="H55" s="533">
        <v>1483944</v>
      </c>
      <c r="I55" s="533"/>
      <c r="J55" s="533"/>
      <c r="K55" s="535"/>
      <c r="L55" s="535"/>
      <c r="M55" s="430"/>
      <c r="N55" s="535"/>
      <c r="Q55" s="431"/>
      <c r="R55" s="432"/>
      <c r="S55" s="433"/>
      <c r="T55" s="433"/>
      <c r="U55" s="433"/>
      <c r="V55" s="433"/>
      <c r="W55" s="431"/>
      <c r="X55" s="431"/>
    </row>
    <row r="56" spans="1:24" ht="15">
      <c r="A56" s="464">
        <v>9</v>
      </c>
      <c r="B56" s="468" t="s">
        <v>376</v>
      </c>
      <c r="C56" s="480">
        <v>1</v>
      </c>
      <c r="D56" s="498">
        <v>107532</v>
      </c>
      <c r="E56" s="452"/>
      <c r="F56" s="449">
        <v>107532</v>
      </c>
      <c r="G56" s="533"/>
      <c r="H56" s="533">
        <v>1290384</v>
      </c>
      <c r="I56" s="533"/>
      <c r="J56" s="533"/>
      <c r="K56" s="430"/>
      <c r="L56" s="430"/>
      <c r="M56" s="430"/>
      <c r="N56" s="430"/>
      <c r="Q56" s="431"/>
      <c r="R56" s="432"/>
      <c r="S56" s="433"/>
      <c r="T56" s="433"/>
      <c r="U56" s="433"/>
      <c r="V56" s="433"/>
      <c r="W56" s="431"/>
      <c r="X56" s="431"/>
    </row>
    <row r="57" spans="1:24" ht="15">
      <c r="A57" s="464">
        <v>10</v>
      </c>
      <c r="B57" s="459" t="s">
        <v>377</v>
      </c>
      <c r="C57" s="480">
        <v>1</v>
      </c>
      <c r="D57" s="464">
        <v>153372</v>
      </c>
      <c r="E57" s="452"/>
      <c r="F57" s="449">
        <v>153372</v>
      </c>
      <c r="G57" s="533"/>
      <c r="H57" s="533">
        <v>1840464</v>
      </c>
      <c r="I57" s="533"/>
      <c r="J57" s="533"/>
      <c r="K57" s="535"/>
      <c r="L57" s="535"/>
      <c r="M57" s="535"/>
      <c r="N57" s="535"/>
      <c r="Q57" s="431"/>
      <c r="R57" s="432"/>
      <c r="S57" s="433"/>
      <c r="T57" s="433"/>
      <c r="U57" s="433"/>
      <c r="V57" s="433"/>
      <c r="W57" s="431"/>
      <c r="X57" s="431"/>
    </row>
    <row r="58" spans="1:24" ht="28.5">
      <c r="A58" s="464">
        <v>11</v>
      </c>
      <c r="B58" s="459" t="s">
        <v>378</v>
      </c>
      <c r="C58" s="480">
        <v>1</v>
      </c>
      <c r="D58" s="449">
        <v>111947</v>
      </c>
      <c r="E58" s="452"/>
      <c r="F58" s="449">
        <v>111947</v>
      </c>
      <c r="G58" s="533"/>
      <c r="H58" s="533">
        <v>1343364</v>
      </c>
      <c r="I58" s="533"/>
      <c r="J58" s="533"/>
      <c r="K58" s="430"/>
      <c r="L58" s="430"/>
      <c r="M58" s="430"/>
      <c r="N58" s="535"/>
      <c r="Q58" s="431"/>
      <c r="R58" s="432"/>
      <c r="S58" s="433"/>
      <c r="T58" s="433"/>
      <c r="U58" s="433"/>
      <c r="V58" s="433"/>
      <c r="W58" s="431"/>
      <c r="X58" s="431"/>
    </row>
    <row r="59" spans="1:24" ht="28.5">
      <c r="A59" s="464">
        <v>12</v>
      </c>
      <c r="B59" s="459" t="s">
        <v>379</v>
      </c>
      <c r="C59" s="480">
        <v>3</v>
      </c>
      <c r="D59" s="449">
        <v>111947</v>
      </c>
      <c r="E59" s="452"/>
      <c r="F59" s="449">
        <v>335841</v>
      </c>
      <c r="G59" s="533"/>
      <c r="H59" s="533">
        <v>4030092</v>
      </c>
      <c r="I59" s="533"/>
      <c r="J59" s="533"/>
      <c r="K59" s="430"/>
      <c r="L59" s="430"/>
      <c r="M59" s="535"/>
      <c r="N59" s="535"/>
      <c r="Q59" s="431"/>
      <c r="R59" s="432"/>
      <c r="S59" s="433"/>
      <c r="T59" s="433"/>
      <c r="U59" s="433"/>
      <c r="V59" s="433"/>
      <c r="W59" s="431"/>
      <c r="X59" s="431"/>
    </row>
    <row r="60" spans="1:24" ht="28.5">
      <c r="A60" s="464">
        <v>13</v>
      </c>
      <c r="B60" s="459" t="s">
        <v>380</v>
      </c>
      <c r="C60" s="480">
        <v>1</v>
      </c>
      <c r="D60" s="449">
        <v>107532</v>
      </c>
      <c r="E60" s="452"/>
      <c r="F60" s="449">
        <v>107532</v>
      </c>
      <c r="G60" s="533"/>
      <c r="H60" s="533">
        <v>1290384</v>
      </c>
      <c r="I60" s="533"/>
      <c r="J60" s="533"/>
      <c r="K60" s="538"/>
      <c r="L60" s="430"/>
      <c r="M60" s="535"/>
      <c r="N60" s="535"/>
      <c r="Q60" s="431"/>
      <c r="R60" s="432"/>
      <c r="S60" s="433"/>
      <c r="T60" s="433"/>
      <c r="U60" s="433"/>
      <c r="V60" s="433"/>
      <c r="W60" s="431"/>
      <c r="X60" s="431"/>
    </row>
    <row r="61" spans="1:24" ht="28.5">
      <c r="A61" s="464">
        <v>14</v>
      </c>
      <c r="B61" s="459" t="s">
        <v>381</v>
      </c>
      <c r="C61" s="480">
        <v>7</v>
      </c>
      <c r="D61" s="449">
        <v>107532</v>
      </c>
      <c r="E61" s="452"/>
      <c r="F61" s="449">
        <v>752724</v>
      </c>
      <c r="G61" s="533"/>
      <c r="H61" s="533">
        <v>9032688</v>
      </c>
      <c r="I61" s="533"/>
      <c r="J61" s="533"/>
      <c r="K61" s="539"/>
      <c r="L61" s="430"/>
      <c r="M61" s="430"/>
      <c r="N61" s="535"/>
      <c r="Q61" s="431"/>
      <c r="R61" s="432"/>
      <c r="S61" s="433"/>
      <c r="T61" s="433"/>
      <c r="U61" s="433"/>
      <c r="V61" s="433"/>
      <c r="W61" s="431"/>
      <c r="X61" s="431"/>
    </row>
    <row r="62" spans="1:24" ht="15">
      <c r="A62" s="464">
        <v>15</v>
      </c>
      <c r="B62" s="459" t="s">
        <v>382</v>
      </c>
      <c r="C62" s="480">
        <v>1</v>
      </c>
      <c r="D62" s="449">
        <v>107532</v>
      </c>
      <c r="E62" s="452"/>
      <c r="F62" s="449">
        <v>107532</v>
      </c>
      <c r="G62" s="533"/>
      <c r="H62" s="533">
        <v>1290384</v>
      </c>
      <c r="I62" s="533"/>
      <c r="J62" s="533"/>
      <c r="K62" s="430"/>
      <c r="L62" s="430"/>
      <c r="M62" s="535"/>
      <c r="N62" s="535"/>
      <c r="Q62" s="431"/>
      <c r="R62" s="432"/>
      <c r="S62" s="433"/>
      <c r="T62" s="433"/>
      <c r="U62" s="433"/>
      <c r="V62" s="433"/>
      <c r="W62" s="431"/>
      <c r="X62" s="431"/>
    </row>
    <row r="63" spans="1:24" ht="42.75">
      <c r="A63" s="464">
        <v>16</v>
      </c>
      <c r="B63" s="459" t="s">
        <v>383</v>
      </c>
      <c r="C63" s="480">
        <v>0.5</v>
      </c>
      <c r="D63" s="449">
        <v>89610</v>
      </c>
      <c r="E63" s="452"/>
      <c r="F63" s="449">
        <v>44805</v>
      </c>
      <c r="G63" s="533"/>
      <c r="H63" s="533">
        <v>537660</v>
      </c>
      <c r="I63" s="533"/>
      <c r="J63" s="533"/>
      <c r="K63" s="540"/>
      <c r="L63" s="430"/>
      <c r="M63" s="430"/>
      <c r="N63" s="430"/>
      <c r="Q63" s="431"/>
      <c r="R63" s="432"/>
      <c r="S63" s="433"/>
      <c r="T63" s="433"/>
      <c r="U63" s="433"/>
      <c r="V63" s="433"/>
      <c r="W63" s="431"/>
      <c r="X63" s="431"/>
    </row>
    <row r="64" spans="1:24" ht="15">
      <c r="A64" s="464">
        <v>17</v>
      </c>
      <c r="B64" s="459" t="s">
        <v>384</v>
      </c>
      <c r="C64" s="480">
        <v>1</v>
      </c>
      <c r="D64" s="449">
        <v>107532</v>
      </c>
      <c r="E64" s="452"/>
      <c r="F64" s="449">
        <v>107532</v>
      </c>
      <c r="G64" s="533"/>
      <c r="H64" s="533">
        <v>1290384</v>
      </c>
      <c r="I64" s="533"/>
      <c r="J64" s="533"/>
      <c r="K64" s="430"/>
      <c r="L64" s="430"/>
      <c r="M64" s="430"/>
      <c r="N64" s="535"/>
      <c r="Q64" s="431"/>
      <c r="R64" s="432"/>
      <c r="S64" s="433"/>
      <c r="T64" s="433"/>
      <c r="U64" s="433"/>
      <c r="V64" s="433"/>
      <c r="W64" s="431"/>
      <c r="X64" s="431"/>
    </row>
    <row r="65" spans="1:24" ht="15">
      <c r="A65" s="464">
        <v>18</v>
      </c>
      <c r="B65" s="459" t="s">
        <v>385</v>
      </c>
      <c r="C65" s="480">
        <v>0.5</v>
      </c>
      <c r="D65" s="449">
        <v>106168</v>
      </c>
      <c r="E65" s="452"/>
      <c r="F65" s="449">
        <v>53084</v>
      </c>
      <c r="G65" s="533"/>
      <c r="H65" s="533">
        <v>637008</v>
      </c>
      <c r="I65" s="533"/>
      <c r="J65" s="533"/>
      <c r="K65" s="430"/>
      <c r="L65" s="430"/>
      <c r="M65" s="430"/>
      <c r="N65" s="535"/>
      <c r="Q65" s="431"/>
      <c r="R65" s="432"/>
      <c r="S65" s="433"/>
      <c r="T65" s="433"/>
      <c r="U65" s="433"/>
      <c r="V65" s="433"/>
      <c r="W65" s="431"/>
      <c r="X65" s="431"/>
    </row>
    <row r="66" spans="1:24" ht="15">
      <c r="A66" s="464">
        <v>19</v>
      </c>
      <c r="B66" s="459" t="s">
        <v>386</v>
      </c>
      <c r="C66" s="480">
        <v>1</v>
      </c>
      <c r="D66" s="464">
        <v>110400</v>
      </c>
      <c r="E66" s="452"/>
      <c r="F66" s="449">
        <v>110400</v>
      </c>
      <c r="G66" s="533"/>
      <c r="H66" s="533">
        <v>1324800</v>
      </c>
      <c r="I66" s="533"/>
      <c r="J66" s="533"/>
      <c r="K66" s="430"/>
      <c r="L66" s="525"/>
      <c r="M66" s="430"/>
      <c r="N66" s="535"/>
      <c r="Q66" s="431"/>
      <c r="R66" s="432"/>
      <c r="S66" s="433"/>
      <c r="T66" s="433"/>
      <c r="U66" s="433"/>
      <c r="V66" s="433"/>
      <c r="W66" s="431"/>
      <c r="X66" s="431"/>
    </row>
    <row r="67" spans="1:24" ht="15">
      <c r="A67" s="464">
        <v>20</v>
      </c>
      <c r="B67" s="459" t="s">
        <v>387</v>
      </c>
      <c r="C67" s="480">
        <v>1</v>
      </c>
      <c r="D67" s="452">
        <v>115200</v>
      </c>
      <c r="E67" s="452"/>
      <c r="F67" s="449">
        <v>115200</v>
      </c>
      <c r="G67" s="533"/>
      <c r="H67" s="533">
        <v>1382400</v>
      </c>
      <c r="I67" s="533"/>
      <c r="J67" s="533"/>
      <c r="K67" s="541"/>
      <c r="L67" s="430"/>
      <c r="M67" s="430"/>
      <c r="N67" s="535"/>
      <c r="Q67" s="431"/>
      <c r="R67" s="432"/>
      <c r="S67" s="433"/>
      <c r="T67" s="433"/>
      <c r="U67" s="433"/>
      <c r="V67" s="433"/>
      <c r="W67" s="431"/>
      <c r="X67" s="431"/>
    </row>
    <row r="68" spans="1:24" ht="15">
      <c r="A68" s="464">
        <v>21</v>
      </c>
      <c r="B68" s="459" t="s">
        <v>388</v>
      </c>
      <c r="C68" s="480">
        <v>3</v>
      </c>
      <c r="D68" s="452">
        <v>116500</v>
      </c>
      <c r="E68" s="452"/>
      <c r="F68" s="449">
        <v>349500</v>
      </c>
      <c r="G68" s="533"/>
      <c r="H68" s="533">
        <v>4194000</v>
      </c>
      <c r="I68" s="533"/>
      <c r="J68" s="533"/>
      <c r="K68" s="430"/>
      <c r="L68" s="525"/>
      <c r="M68" s="430"/>
      <c r="N68" s="535"/>
      <c r="Q68" s="431"/>
      <c r="R68" s="432"/>
      <c r="S68" s="433"/>
      <c r="T68" s="433"/>
      <c r="U68" s="433"/>
      <c r="V68" s="433"/>
      <c r="W68" s="431"/>
      <c r="X68" s="431"/>
    </row>
    <row r="69" spans="1:24" ht="15">
      <c r="A69" s="464"/>
      <c r="B69" s="453" t="s">
        <v>389</v>
      </c>
      <c r="C69" s="454">
        <v>30</v>
      </c>
      <c r="D69" s="458"/>
      <c r="E69" s="450"/>
      <c r="F69" s="450">
        <v>4261855</v>
      </c>
      <c r="G69" s="542"/>
      <c r="H69" s="533">
        <v>51142260</v>
      </c>
      <c r="I69" s="543"/>
      <c r="J69" s="542"/>
      <c r="K69" s="544"/>
      <c r="L69" s="545"/>
      <c r="M69" s="545"/>
      <c r="N69" s="546"/>
      <c r="O69" s="426"/>
      <c r="P69" s="426"/>
      <c r="Q69" s="434"/>
      <c r="R69" s="463"/>
      <c r="S69" s="436"/>
      <c r="T69" s="436"/>
      <c r="U69" s="436"/>
      <c r="V69" s="436"/>
      <c r="W69" s="434"/>
      <c r="X69" s="434"/>
    </row>
    <row r="70" spans="1:24" ht="57">
      <c r="A70" s="455" t="s">
        <v>1</v>
      </c>
      <c r="B70" s="456" t="s">
        <v>390</v>
      </c>
      <c r="C70" s="457"/>
      <c r="D70" s="458"/>
      <c r="E70" s="458"/>
      <c r="F70" s="457"/>
      <c r="G70" s="543"/>
      <c r="H70" s="533">
        <v>0</v>
      </c>
      <c r="I70" s="533"/>
      <c r="J70" s="543"/>
      <c r="K70" s="546"/>
      <c r="L70" s="545"/>
      <c r="M70" s="546"/>
      <c r="N70" s="545"/>
      <c r="O70" s="426"/>
      <c r="P70" s="426"/>
      <c r="Q70" s="434"/>
      <c r="R70" s="435"/>
      <c r="S70" s="436"/>
      <c r="T70" s="436"/>
      <c r="U70" s="436"/>
      <c r="V70" s="436"/>
      <c r="W70" s="434"/>
      <c r="X70" s="434"/>
    </row>
    <row r="71" spans="1:24" ht="57">
      <c r="A71" s="514">
        <v>1.1000000000000001</v>
      </c>
      <c r="B71" s="517" t="s">
        <v>391</v>
      </c>
      <c r="C71" s="516">
        <v>10</v>
      </c>
      <c r="D71" s="499"/>
      <c r="E71" s="452"/>
      <c r="F71" s="449">
        <v>1913436</v>
      </c>
      <c r="G71" s="533"/>
      <c r="H71" s="533">
        <v>22961232</v>
      </c>
      <c r="I71" s="533"/>
      <c r="J71" s="533"/>
      <c r="K71" s="535"/>
      <c r="L71" s="541"/>
      <c r="M71" s="430"/>
      <c r="N71" s="430"/>
      <c r="Q71" s="431"/>
      <c r="R71" s="432"/>
      <c r="S71" s="433"/>
      <c r="T71" s="433"/>
      <c r="U71" s="433"/>
      <c r="V71" s="433"/>
      <c r="W71" s="431"/>
      <c r="X71" s="431"/>
    </row>
    <row r="72" spans="1:24" ht="71.25">
      <c r="A72" s="514">
        <v>1.2</v>
      </c>
      <c r="B72" s="517" t="s">
        <v>392</v>
      </c>
      <c r="C72" s="516">
        <v>10</v>
      </c>
      <c r="D72" s="499"/>
      <c r="E72" s="452"/>
      <c r="F72" s="449">
        <v>977139</v>
      </c>
      <c r="G72" s="533"/>
      <c r="H72" s="533">
        <v>11725668</v>
      </c>
      <c r="I72" s="533"/>
      <c r="J72" s="533"/>
      <c r="K72" s="540"/>
      <c r="L72" s="547"/>
      <c r="M72" s="430"/>
      <c r="N72" s="430"/>
      <c r="Q72" s="431"/>
      <c r="R72" s="432"/>
      <c r="S72" s="433"/>
      <c r="T72" s="433"/>
      <c r="U72" s="433"/>
      <c r="V72" s="433"/>
      <c r="W72" s="431"/>
      <c r="X72" s="431"/>
    </row>
    <row r="73" spans="1:24" ht="15">
      <c r="A73" s="455"/>
      <c r="B73" s="453" t="s">
        <v>393</v>
      </c>
      <c r="C73" s="454">
        <v>20</v>
      </c>
      <c r="D73" s="455"/>
      <c r="E73" s="450"/>
      <c r="F73" s="450">
        <v>2890575</v>
      </c>
      <c r="G73" s="542"/>
      <c r="H73" s="533">
        <v>34686900</v>
      </c>
      <c r="I73" s="533"/>
      <c r="J73" s="542"/>
      <c r="K73" s="545"/>
      <c r="L73" s="545"/>
      <c r="M73" s="545"/>
      <c r="N73" s="548"/>
      <c r="O73" s="426"/>
      <c r="P73" s="426"/>
      <c r="Q73" s="434"/>
      <c r="R73" s="463"/>
      <c r="S73" s="436"/>
      <c r="T73" s="436"/>
      <c r="U73" s="436"/>
      <c r="V73" s="436"/>
      <c r="W73" s="434"/>
      <c r="X73" s="434"/>
    </row>
    <row r="74" spans="1:24" ht="42.75">
      <c r="A74" s="455" t="s">
        <v>2</v>
      </c>
      <c r="B74" s="456" t="s">
        <v>394</v>
      </c>
      <c r="C74" s="457"/>
      <c r="D74" s="458"/>
      <c r="E74" s="458"/>
      <c r="F74" s="457"/>
      <c r="G74" s="543"/>
      <c r="H74" s="533">
        <v>0</v>
      </c>
      <c r="I74" s="533"/>
      <c r="J74" s="543"/>
      <c r="K74" s="539"/>
      <c r="L74" s="430"/>
      <c r="M74" s="549"/>
      <c r="N74" s="539"/>
      <c r="O74" s="426"/>
      <c r="P74" s="426"/>
      <c r="Q74" s="434"/>
      <c r="R74" s="435"/>
      <c r="S74" s="436"/>
      <c r="T74" s="436"/>
      <c r="U74" s="436"/>
      <c r="V74" s="436"/>
      <c r="W74" s="434"/>
      <c r="X74" s="434"/>
    </row>
    <row r="75" spans="1:24" ht="15">
      <c r="A75" s="464">
        <v>2.1</v>
      </c>
      <c r="B75" s="459" t="s">
        <v>395</v>
      </c>
      <c r="C75" s="480">
        <v>0.5</v>
      </c>
      <c r="D75" s="464">
        <v>102804</v>
      </c>
      <c r="E75" s="452"/>
      <c r="F75" s="449">
        <v>51402</v>
      </c>
      <c r="G75" s="533"/>
      <c r="H75" s="533">
        <v>616824</v>
      </c>
      <c r="I75" s="533"/>
      <c r="J75" s="533"/>
      <c r="K75" s="539"/>
      <c r="L75" s="539"/>
      <c r="M75" s="549"/>
      <c r="N75" s="539"/>
      <c r="Q75" s="431"/>
      <c r="R75" s="432"/>
      <c r="S75" s="433"/>
      <c r="T75" s="433"/>
      <c r="U75" s="433"/>
      <c r="V75" s="433"/>
      <c r="W75" s="431"/>
      <c r="X75" s="431"/>
    </row>
    <row r="76" spans="1:24" ht="28.5">
      <c r="A76" s="514">
        <v>2.2000000000000002</v>
      </c>
      <c r="B76" s="517" t="s">
        <v>396</v>
      </c>
      <c r="C76" s="516">
        <v>3.5</v>
      </c>
      <c r="D76" s="498">
        <v>1900</v>
      </c>
      <c r="E76" s="452"/>
      <c r="F76" s="449">
        <v>401981</v>
      </c>
      <c r="G76" s="533"/>
      <c r="H76" s="533">
        <v>4823772</v>
      </c>
      <c r="I76" s="533"/>
      <c r="J76" s="533"/>
      <c r="K76" s="430"/>
      <c r="L76" s="430"/>
      <c r="M76" s="550"/>
      <c r="N76" s="535"/>
      <c r="O76" s="547"/>
      <c r="P76" s="539"/>
      <c r="Q76" s="446"/>
      <c r="R76" s="447"/>
      <c r="S76" s="447"/>
      <c r="T76" s="447"/>
      <c r="U76" s="447"/>
      <c r="V76" s="447"/>
      <c r="W76" s="431"/>
      <c r="X76" s="431"/>
    </row>
    <row r="77" spans="1:24" ht="28.5">
      <c r="A77" s="514">
        <v>2.2999999999999998</v>
      </c>
      <c r="B77" s="517" t="s">
        <v>397</v>
      </c>
      <c r="C77" s="516">
        <v>3.5</v>
      </c>
      <c r="D77" s="498">
        <v>700</v>
      </c>
      <c r="E77" s="452"/>
      <c r="F77" s="449">
        <v>247540</v>
      </c>
      <c r="G77" s="533"/>
      <c r="H77" s="533">
        <v>2970480</v>
      </c>
      <c r="I77" s="533"/>
      <c r="J77" s="533"/>
      <c r="K77" s="430"/>
      <c r="L77" s="430"/>
      <c r="M77" s="535"/>
      <c r="N77" s="535"/>
      <c r="P77" s="539"/>
      <c r="Q77" s="446"/>
      <c r="R77" s="448"/>
      <c r="S77" s="447"/>
      <c r="T77" s="447"/>
      <c r="U77" s="447"/>
      <c r="V77" s="447"/>
      <c r="W77" s="431"/>
      <c r="X77" s="431"/>
    </row>
    <row r="78" spans="1:24" ht="28.5">
      <c r="A78" s="464">
        <v>2.4</v>
      </c>
      <c r="B78" s="459" t="s">
        <v>398</v>
      </c>
      <c r="C78" s="480">
        <v>1</v>
      </c>
      <c r="D78" s="464">
        <v>92617</v>
      </c>
      <c r="E78" s="452"/>
      <c r="F78" s="449">
        <v>92617</v>
      </c>
      <c r="G78" s="533"/>
      <c r="H78" s="533">
        <v>1111404</v>
      </c>
      <c r="I78" s="533"/>
      <c r="J78" s="533"/>
      <c r="K78" s="430"/>
      <c r="L78" s="430"/>
      <c r="M78" s="430"/>
      <c r="N78" s="430"/>
      <c r="Q78" s="431"/>
      <c r="R78" s="432"/>
      <c r="S78" s="433"/>
      <c r="T78" s="433"/>
      <c r="U78" s="433"/>
      <c r="V78" s="433"/>
      <c r="W78" s="431"/>
      <c r="X78" s="431"/>
    </row>
    <row r="79" spans="1:24" ht="15">
      <c r="A79" s="464"/>
      <c r="B79" s="453" t="s">
        <v>393</v>
      </c>
      <c r="C79" s="471">
        <v>8.5</v>
      </c>
      <c r="D79" s="455"/>
      <c r="E79" s="450"/>
      <c r="F79" s="450">
        <v>793540</v>
      </c>
      <c r="G79" s="542"/>
      <c r="H79" s="533">
        <v>9522480</v>
      </c>
      <c r="I79" s="533"/>
      <c r="J79" s="542"/>
      <c r="K79" s="540"/>
      <c r="L79" s="535"/>
      <c r="M79" s="535"/>
      <c r="N79" s="430"/>
      <c r="Q79" s="431"/>
      <c r="R79" s="443"/>
      <c r="S79" s="433"/>
      <c r="T79" s="433"/>
      <c r="U79" s="433"/>
      <c r="V79" s="433"/>
      <c r="W79" s="431"/>
      <c r="X79" s="431"/>
    </row>
    <row r="80" spans="1:24" ht="28.5">
      <c r="A80" s="455" t="s">
        <v>3</v>
      </c>
      <c r="B80" s="456" t="s">
        <v>399</v>
      </c>
      <c r="C80" s="457"/>
      <c r="D80" s="458"/>
      <c r="E80" s="458"/>
      <c r="F80" s="457"/>
      <c r="G80" s="543"/>
      <c r="H80" s="533">
        <v>0</v>
      </c>
      <c r="I80" s="533"/>
      <c r="J80" s="543"/>
      <c r="K80" s="546"/>
      <c r="L80" s="546"/>
      <c r="M80" s="546"/>
      <c r="N80" s="546"/>
      <c r="O80" s="426"/>
      <c r="P80" s="426"/>
      <c r="Q80" s="434"/>
      <c r="R80" s="435"/>
      <c r="S80" s="436"/>
      <c r="T80" s="436"/>
      <c r="U80" s="436"/>
      <c r="V80" s="436"/>
      <c r="W80" s="434"/>
      <c r="X80" s="434"/>
    </row>
    <row r="81" spans="1:24" ht="15">
      <c r="A81" s="464">
        <v>3.1</v>
      </c>
      <c r="B81" s="459" t="s">
        <v>400</v>
      </c>
      <c r="C81" s="480">
        <v>1</v>
      </c>
      <c r="D81" s="464">
        <v>112180</v>
      </c>
      <c r="E81" s="452"/>
      <c r="F81" s="449">
        <v>112180</v>
      </c>
      <c r="G81" s="533"/>
      <c r="H81" s="533">
        <v>1346160</v>
      </c>
      <c r="I81" s="533"/>
      <c r="J81" s="533"/>
      <c r="K81" s="548"/>
      <c r="L81" s="546"/>
      <c r="M81" s="546"/>
      <c r="N81" s="546"/>
      <c r="O81" s="426"/>
      <c r="P81" s="426"/>
      <c r="Q81" s="434"/>
      <c r="R81" s="435"/>
      <c r="S81" s="436"/>
      <c r="T81" s="436"/>
      <c r="U81" s="436"/>
      <c r="V81" s="436"/>
      <c r="W81" s="434"/>
      <c r="X81" s="434"/>
    </row>
    <row r="82" spans="1:24" ht="28.5">
      <c r="A82" s="514">
        <v>3.2</v>
      </c>
      <c r="B82" s="517" t="s">
        <v>401</v>
      </c>
      <c r="C82" s="516">
        <v>6.5</v>
      </c>
      <c r="D82" s="499">
        <v>235</v>
      </c>
      <c r="E82" s="452"/>
      <c r="F82" s="449">
        <v>1194035</v>
      </c>
      <c r="G82" s="533"/>
      <c r="H82" s="533">
        <v>14328420</v>
      </c>
      <c r="I82" s="533"/>
      <c r="J82" s="533"/>
      <c r="K82" s="535"/>
      <c r="L82" s="539"/>
      <c r="M82" s="430"/>
      <c r="N82" s="430"/>
      <c r="O82" s="423"/>
      <c r="P82" s="423"/>
      <c r="Q82" s="431"/>
      <c r="R82" s="443"/>
      <c r="S82" s="433"/>
      <c r="T82" s="433"/>
      <c r="U82" s="433"/>
      <c r="V82" s="433"/>
      <c r="W82" s="431"/>
      <c r="X82" s="431"/>
    </row>
    <row r="83" spans="1:24" ht="28.5">
      <c r="A83" s="464">
        <v>3.3</v>
      </c>
      <c r="B83" s="451" t="s">
        <v>402</v>
      </c>
      <c r="C83" s="480">
        <v>0.5</v>
      </c>
      <c r="D83" s="498">
        <v>101853</v>
      </c>
      <c r="E83" s="452"/>
      <c r="F83" s="449">
        <v>50926.5</v>
      </c>
      <c r="G83" s="533"/>
      <c r="H83" s="533">
        <v>611118</v>
      </c>
      <c r="I83" s="533"/>
      <c r="J83" s="533"/>
      <c r="K83" s="430"/>
      <c r="L83" s="430"/>
      <c r="M83" s="430"/>
      <c r="N83" s="430"/>
      <c r="Q83" s="431"/>
      <c r="R83" s="443"/>
      <c r="S83" s="433"/>
      <c r="T83" s="433"/>
      <c r="U83" s="433"/>
      <c r="V83" s="433"/>
      <c r="W83" s="431"/>
      <c r="X83" s="431"/>
    </row>
    <row r="84" spans="1:24" ht="28.5">
      <c r="A84" s="514">
        <v>3.4</v>
      </c>
      <c r="B84" s="515" t="s">
        <v>403</v>
      </c>
      <c r="C84" s="516">
        <v>6</v>
      </c>
      <c r="D84" s="499">
        <v>120</v>
      </c>
      <c r="E84" s="449"/>
      <c r="F84" s="449">
        <v>609720</v>
      </c>
      <c r="G84" s="533"/>
      <c r="H84" s="533">
        <v>7316640</v>
      </c>
      <c r="I84" s="533"/>
      <c r="J84" s="533"/>
      <c r="K84" s="535"/>
      <c r="L84" s="539"/>
      <c r="M84" s="430"/>
      <c r="N84" s="430"/>
      <c r="Q84" s="431"/>
      <c r="R84" s="443"/>
      <c r="S84" s="433"/>
      <c r="T84" s="433"/>
      <c r="U84" s="433"/>
      <c r="V84" s="433"/>
      <c r="W84" s="431"/>
      <c r="X84" s="431"/>
    </row>
    <row r="85" spans="1:24" ht="28.5">
      <c r="A85" s="464">
        <v>3.5</v>
      </c>
      <c r="B85" s="451" t="s">
        <v>404</v>
      </c>
      <c r="C85" s="480">
        <v>4.5</v>
      </c>
      <c r="D85" s="499">
        <v>171.4</v>
      </c>
      <c r="E85" s="452"/>
      <c r="F85" s="449">
        <v>682989</v>
      </c>
      <c r="G85" s="533"/>
      <c r="H85" s="533">
        <v>8195868</v>
      </c>
      <c r="I85" s="533"/>
      <c r="J85" s="533"/>
      <c r="K85" s="430"/>
      <c r="L85" s="535"/>
      <c r="M85" s="430"/>
      <c r="N85" s="430"/>
      <c r="Q85" s="431"/>
      <c r="R85" s="443"/>
      <c r="S85" s="433"/>
      <c r="T85" s="433"/>
      <c r="U85" s="433"/>
      <c r="V85" s="433"/>
      <c r="W85" s="431"/>
      <c r="X85" s="431"/>
    </row>
    <row r="86" spans="1:24" ht="28.5">
      <c r="A86" s="464">
        <v>3.6</v>
      </c>
      <c r="B86" s="451" t="s">
        <v>405</v>
      </c>
      <c r="C86" s="480">
        <v>1</v>
      </c>
      <c r="D86" s="498">
        <v>93289</v>
      </c>
      <c r="E86" s="452"/>
      <c r="F86" s="498">
        <v>93289</v>
      </c>
      <c r="G86" s="551"/>
      <c r="H86" s="533">
        <v>1119468</v>
      </c>
      <c r="I86" s="533"/>
      <c r="J86" s="551"/>
      <c r="K86" s="430"/>
      <c r="L86" s="430"/>
      <c r="M86" s="430"/>
      <c r="N86" s="430"/>
      <c r="Q86" s="431"/>
      <c r="R86" s="443"/>
      <c r="S86" s="433"/>
      <c r="T86" s="433"/>
      <c r="U86" s="433"/>
      <c r="V86" s="433"/>
      <c r="W86" s="431"/>
      <c r="X86" s="431"/>
    </row>
    <row r="87" spans="1:24" ht="15">
      <c r="A87" s="455"/>
      <c r="B87" s="474" t="s">
        <v>393</v>
      </c>
      <c r="C87" s="454">
        <v>19.5</v>
      </c>
      <c r="D87" s="455"/>
      <c r="E87" s="450"/>
      <c r="F87" s="450">
        <v>2743139.5</v>
      </c>
      <c r="G87" s="542"/>
      <c r="H87" s="533">
        <v>32917674</v>
      </c>
      <c r="I87" s="533"/>
      <c r="J87" s="542"/>
      <c r="K87" s="540"/>
      <c r="L87" s="540"/>
      <c r="M87" s="535"/>
      <c r="N87" s="430"/>
      <c r="Q87" s="431"/>
      <c r="R87" s="443"/>
      <c r="S87" s="433"/>
      <c r="T87" s="433"/>
      <c r="U87" s="433"/>
      <c r="V87" s="433"/>
      <c r="W87" s="431"/>
      <c r="X87" s="431"/>
    </row>
    <row r="88" spans="1:24" ht="71.25">
      <c r="A88" s="455" t="s">
        <v>29</v>
      </c>
      <c r="B88" s="475" t="s">
        <v>406</v>
      </c>
      <c r="C88" s="457"/>
      <c r="D88" s="458"/>
      <c r="E88" s="458"/>
      <c r="F88" s="457"/>
      <c r="G88" s="543"/>
      <c r="H88" s="533">
        <v>0</v>
      </c>
      <c r="I88" s="533"/>
      <c r="J88" s="543"/>
      <c r="K88" s="546"/>
      <c r="L88" s="546"/>
      <c r="M88" s="546"/>
      <c r="N88" s="546"/>
      <c r="O88" s="426"/>
      <c r="P88" s="426"/>
      <c r="Q88" s="434"/>
      <c r="R88" s="463"/>
      <c r="S88" s="436"/>
      <c r="T88" s="436"/>
      <c r="U88" s="436"/>
      <c r="V88" s="436"/>
      <c r="W88" s="434"/>
      <c r="X88" s="434"/>
    </row>
    <row r="89" spans="1:24" ht="71.25">
      <c r="A89" s="455">
        <v>4.0999999999999996</v>
      </c>
      <c r="B89" s="506" t="s">
        <v>407</v>
      </c>
      <c r="C89" s="496">
        <v>2.25</v>
      </c>
      <c r="D89" s="458"/>
      <c r="E89" s="458"/>
      <c r="F89" s="457">
        <v>290872</v>
      </c>
      <c r="G89" s="543"/>
      <c r="H89" s="533">
        <v>3490464</v>
      </c>
      <c r="I89" s="533"/>
      <c r="J89" s="543"/>
      <c r="K89" s="552"/>
      <c r="L89" s="546"/>
      <c r="M89" s="544"/>
      <c r="N89" s="546"/>
      <c r="O89" s="426"/>
      <c r="P89" s="426"/>
      <c r="Q89" s="434"/>
      <c r="R89" s="463"/>
      <c r="S89" s="436"/>
      <c r="T89" s="436"/>
      <c r="U89" s="436"/>
      <c r="V89" s="436"/>
      <c r="W89" s="434"/>
      <c r="X89" s="434"/>
    </row>
    <row r="90" spans="1:24" ht="42.75">
      <c r="A90" s="514" t="s">
        <v>408</v>
      </c>
      <c r="B90" s="517" t="s">
        <v>409</v>
      </c>
      <c r="C90" s="518">
        <v>1.25</v>
      </c>
      <c r="D90" s="518">
        <v>7.5</v>
      </c>
      <c r="E90" s="452"/>
      <c r="F90" s="449">
        <v>191827</v>
      </c>
      <c r="G90" s="533"/>
      <c r="H90" s="533">
        <v>2301924</v>
      </c>
      <c r="I90" s="533"/>
      <c r="J90" s="533"/>
      <c r="K90" s="546"/>
      <c r="L90" s="552"/>
      <c r="M90" s="546"/>
      <c r="N90" s="552"/>
      <c r="O90" s="426"/>
      <c r="P90" s="426"/>
      <c r="Q90" s="434"/>
      <c r="R90" s="463"/>
      <c r="S90" s="436"/>
      <c r="T90" s="436"/>
      <c r="U90" s="436"/>
      <c r="V90" s="436"/>
      <c r="W90" s="434"/>
      <c r="X90" s="434"/>
    </row>
    <row r="91" spans="1:24" ht="42.75">
      <c r="A91" s="514" t="s">
        <v>410</v>
      </c>
      <c r="B91" s="517" t="s">
        <v>411</v>
      </c>
      <c r="C91" s="516">
        <v>1</v>
      </c>
      <c r="D91" s="518">
        <v>3.82</v>
      </c>
      <c r="E91" s="452"/>
      <c r="F91" s="452">
        <v>99045</v>
      </c>
      <c r="G91" s="553"/>
      <c r="H91" s="533">
        <v>1188540</v>
      </c>
      <c r="I91" s="533"/>
      <c r="J91" s="533"/>
      <c r="K91" s="430"/>
      <c r="L91" s="537"/>
      <c r="M91" s="430"/>
      <c r="N91" s="430"/>
      <c r="Q91" s="431"/>
      <c r="R91" s="443"/>
      <c r="S91" s="433"/>
      <c r="T91" s="433"/>
      <c r="U91" s="433"/>
      <c r="V91" s="433"/>
      <c r="W91" s="431"/>
      <c r="X91" s="431"/>
    </row>
    <row r="92" spans="1:24" ht="42.75">
      <c r="A92" s="455">
        <v>4.2</v>
      </c>
      <c r="B92" s="506" t="s">
        <v>412</v>
      </c>
      <c r="C92" s="496">
        <v>2.25</v>
      </c>
      <c r="D92" s="458"/>
      <c r="E92" s="458"/>
      <c r="F92" s="457">
        <v>290872</v>
      </c>
      <c r="G92" s="543"/>
      <c r="H92" s="533">
        <v>3490464</v>
      </c>
      <c r="I92" s="533"/>
      <c r="J92" s="533"/>
      <c r="K92" s="537"/>
      <c r="L92" s="535"/>
      <c r="M92" s="535"/>
      <c r="N92" s="430"/>
      <c r="Q92" s="431"/>
      <c r="R92" s="443"/>
      <c r="S92" s="433"/>
      <c r="T92" s="433"/>
      <c r="U92" s="433"/>
      <c r="V92" s="433"/>
      <c r="W92" s="431"/>
      <c r="X92" s="431"/>
    </row>
    <row r="93" spans="1:24" ht="42.75">
      <c r="A93" s="514" t="s">
        <v>413</v>
      </c>
      <c r="B93" s="517" t="s">
        <v>409</v>
      </c>
      <c r="C93" s="518">
        <v>1.25</v>
      </c>
      <c r="D93" s="518">
        <v>7.5</v>
      </c>
      <c r="E93" s="452"/>
      <c r="F93" s="449">
        <v>191827</v>
      </c>
      <c r="G93" s="533"/>
      <c r="H93" s="533">
        <v>2301924</v>
      </c>
      <c r="I93" s="533"/>
      <c r="J93" s="533"/>
      <c r="K93" s="546"/>
      <c r="L93" s="546"/>
      <c r="M93" s="546"/>
      <c r="N93" s="546"/>
      <c r="O93" s="426"/>
      <c r="P93" s="426"/>
      <c r="Q93" s="434"/>
      <c r="R93" s="463"/>
      <c r="S93" s="436"/>
      <c r="T93" s="436"/>
      <c r="U93" s="436"/>
      <c r="V93" s="436"/>
      <c r="W93" s="434"/>
      <c r="X93" s="434"/>
    </row>
    <row r="94" spans="1:24" ht="42.75">
      <c r="A94" s="514" t="s">
        <v>414</v>
      </c>
      <c r="B94" s="517" t="s">
        <v>415</v>
      </c>
      <c r="C94" s="516">
        <v>1</v>
      </c>
      <c r="D94" s="518">
        <v>3.82</v>
      </c>
      <c r="E94" s="452"/>
      <c r="F94" s="452">
        <v>99045</v>
      </c>
      <c r="G94" s="553"/>
      <c r="H94" s="533">
        <v>1188540</v>
      </c>
      <c r="I94" s="533"/>
      <c r="J94" s="533"/>
      <c r="K94" s="430"/>
      <c r="L94" s="430"/>
      <c r="M94" s="430"/>
      <c r="N94" s="430"/>
      <c r="Q94" s="431"/>
      <c r="R94" s="443"/>
      <c r="S94" s="433"/>
      <c r="T94" s="433"/>
      <c r="U94" s="433"/>
      <c r="V94" s="433"/>
      <c r="W94" s="431"/>
      <c r="X94" s="431"/>
    </row>
    <row r="95" spans="1:24" ht="71.25">
      <c r="A95" s="455">
        <v>4.3</v>
      </c>
      <c r="B95" s="453" t="s">
        <v>416</v>
      </c>
      <c r="C95" s="496">
        <v>2.25</v>
      </c>
      <c r="D95" s="458"/>
      <c r="E95" s="458"/>
      <c r="F95" s="457">
        <v>290872</v>
      </c>
      <c r="G95" s="543"/>
      <c r="H95" s="533">
        <v>3490464</v>
      </c>
      <c r="I95" s="533"/>
      <c r="J95" s="533"/>
      <c r="K95" s="537"/>
      <c r="L95" s="535"/>
      <c r="M95" s="535"/>
      <c r="N95" s="430"/>
      <c r="Q95" s="431"/>
      <c r="R95" s="443"/>
      <c r="S95" s="433"/>
      <c r="T95" s="433"/>
      <c r="U95" s="433"/>
      <c r="V95" s="433"/>
      <c r="W95" s="431"/>
      <c r="X95" s="431"/>
    </row>
    <row r="96" spans="1:24" ht="42.75">
      <c r="A96" s="514" t="s">
        <v>417</v>
      </c>
      <c r="B96" s="517" t="s">
        <v>418</v>
      </c>
      <c r="C96" s="518">
        <v>1.25</v>
      </c>
      <c r="D96" s="518">
        <v>7.5</v>
      </c>
      <c r="E96" s="452"/>
      <c r="F96" s="449">
        <v>191827</v>
      </c>
      <c r="G96" s="533"/>
      <c r="H96" s="533">
        <v>2301924</v>
      </c>
      <c r="I96" s="533"/>
      <c r="J96" s="533"/>
      <c r="K96" s="545"/>
      <c r="L96" s="546"/>
      <c r="M96" s="546"/>
      <c r="N96" s="546"/>
      <c r="O96" s="426"/>
      <c r="P96" s="426"/>
      <c r="Q96" s="434"/>
      <c r="R96" s="463"/>
      <c r="S96" s="436"/>
      <c r="T96" s="436"/>
      <c r="U96" s="436"/>
      <c r="V96" s="436"/>
      <c r="W96" s="434"/>
      <c r="X96" s="434"/>
    </row>
    <row r="97" spans="1:24" ht="42.75">
      <c r="A97" s="514" t="s">
        <v>419</v>
      </c>
      <c r="B97" s="517" t="s">
        <v>415</v>
      </c>
      <c r="C97" s="516">
        <v>1</v>
      </c>
      <c r="D97" s="518">
        <v>3.82</v>
      </c>
      <c r="E97" s="452"/>
      <c r="F97" s="452">
        <v>99045</v>
      </c>
      <c r="G97" s="553"/>
      <c r="H97" s="533">
        <v>1188540</v>
      </c>
      <c r="I97" s="533"/>
      <c r="J97" s="533"/>
      <c r="K97" s="535"/>
      <c r="L97" s="430"/>
      <c r="M97" s="430"/>
      <c r="N97" s="430"/>
      <c r="Q97" s="431"/>
      <c r="R97" s="443"/>
      <c r="S97" s="433"/>
      <c r="T97" s="433"/>
      <c r="U97" s="433"/>
      <c r="V97" s="433"/>
      <c r="W97" s="431"/>
      <c r="X97" s="431"/>
    </row>
    <row r="98" spans="1:24" ht="28.5">
      <c r="A98" s="455">
        <v>4.4000000000000004</v>
      </c>
      <c r="B98" s="453" t="s">
        <v>420</v>
      </c>
      <c r="C98" s="496">
        <v>2.25</v>
      </c>
      <c r="D98" s="458"/>
      <c r="E98" s="458"/>
      <c r="F98" s="457">
        <v>290872</v>
      </c>
      <c r="G98" s="543"/>
      <c r="H98" s="533">
        <v>3490464</v>
      </c>
      <c r="I98" s="533"/>
      <c r="J98" s="533"/>
      <c r="K98" s="537"/>
      <c r="L98" s="535"/>
      <c r="M98" s="535"/>
      <c r="N98" s="430"/>
      <c r="Q98" s="431"/>
      <c r="R98" s="443"/>
      <c r="S98" s="433"/>
      <c r="T98" s="433"/>
      <c r="U98" s="433"/>
      <c r="V98" s="433"/>
      <c r="W98" s="431"/>
      <c r="X98" s="431"/>
    </row>
    <row r="99" spans="1:24" ht="57">
      <c r="A99" s="514" t="s">
        <v>421</v>
      </c>
      <c r="B99" s="517" t="s">
        <v>422</v>
      </c>
      <c r="C99" s="518">
        <v>1.25</v>
      </c>
      <c r="D99" s="518">
        <v>7.5</v>
      </c>
      <c r="E99" s="452"/>
      <c r="F99" s="449">
        <v>191827</v>
      </c>
      <c r="G99" s="533"/>
      <c r="H99" s="533">
        <v>2301924</v>
      </c>
      <c r="I99" s="533"/>
      <c r="J99" s="533"/>
      <c r="K99" s="546"/>
      <c r="L99" s="546"/>
      <c r="M99" s="546"/>
      <c r="N99" s="546"/>
      <c r="O99" s="426"/>
      <c r="P99" s="426"/>
      <c r="Q99" s="434"/>
      <c r="R99" s="463"/>
      <c r="S99" s="436"/>
      <c r="T99" s="436"/>
      <c r="U99" s="436"/>
      <c r="V99" s="436"/>
      <c r="W99" s="434"/>
      <c r="X99" s="434"/>
    </row>
    <row r="100" spans="1:24" ht="42.75">
      <c r="A100" s="514" t="s">
        <v>423</v>
      </c>
      <c r="B100" s="517" t="s">
        <v>415</v>
      </c>
      <c r="C100" s="516">
        <v>1</v>
      </c>
      <c r="D100" s="518">
        <v>3.82</v>
      </c>
      <c r="E100" s="452"/>
      <c r="F100" s="452">
        <v>99045</v>
      </c>
      <c r="G100" s="553"/>
      <c r="H100" s="533">
        <v>1188540</v>
      </c>
      <c r="I100" s="533"/>
      <c r="J100" s="533"/>
      <c r="K100" s="430"/>
      <c r="L100" s="430"/>
      <c r="M100" s="430"/>
      <c r="N100" s="430"/>
      <c r="Q100" s="431"/>
      <c r="R100" s="443"/>
      <c r="S100" s="433"/>
      <c r="T100" s="433"/>
      <c r="U100" s="433"/>
      <c r="V100" s="433"/>
      <c r="W100" s="431"/>
      <c r="X100" s="431"/>
    </row>
    <row r="101" spans="1:24" ht="42.75">
      <c r="A101" s="455">
        <v>4.5</v>
      </c>
      <c r="B101" s="453" t="s">
        <v>424</v>
      </c>
      <c r="C101" s="496">
        <v>2.25</v>
      </c>
      <c r="D101" s="458"/>
      <c r="E101" s="458"/>
      <c r="F101" s="457">
        <v>290872</v>
      </c>
      <c r="G101" s="543"/>
      <c r="H101" s="533">
        <v>3490464</v>
      </c>
      <c r="I101" s="533"/>
      <c r="J101" s="533"/>
      <c r="K101" s="537"/>
      <c r="L101" s="535"/>
      <c r="M101" s="535"/>
      <c r="N101" s="430"/>
      <c r="Q101" s="431"/>
      <c r="R101" s="443"/>
      <c r="S101" s="433"/>
      <c r="T101" s="433"/>
      <c r="U101" s="433"/>
      <c r="V101" s="433"/>
      <c r="W101" s="431"/>
      <c r="X101" s="431"/>
    </row>
    <row r="102" spans="1:24" ht="42.75">
      <c r="A102" s="514" t="s">
        <v>425</v>
      </c>
      <c r="B102" s="517" t="s">
        <v>409</v>
      </c>
      <c r="C102" s="518">
        <v>1.25</v>
      </c>
      <c r="D102" s="518">
        <v>7.5</v>
      </c>
      <c r="E102" s="452"/>
      <c r="F102" s="449">
        <v>191827</v>
      </c>
      <c r="G102" s="533"/>
      <c r="H102" s="533">
        <v>2301924</v>
      </c>
      <c r="I102" s="533"/>
      <c r="J102" s="533"/>
      <c r="K102" s="546"/>
      <c r="L102" s="546"/>
      <c r="M102" s="546"/>
      <c r="N102" s="546"/>
      <c r="O102" s="426"/>
      <c r="P102" s="426"/>
      <c r="Q102" s="434"/>
      <c r="R102" s="463"/>
      <c r="S102" s="436"/>
      <c r="T102" s="436"/>
      <c r="U102" s="436"/>
      <c r="V102" s="436"/>
      <c r="W102" s="434"/>
      <c r="X102" s="434"/>
    </row>
    <row r="103" spans="1:24" ht="42.75">
      <c r="A103" s="514" t="s">
        <v>426</v>
      </c>
      <c r="B103" s="517" t="s">
        <v>415</v>
      </c>
      <c r="C103" s="516">
        <v>1</v>
      </c>
      <c r="D103" s="518">
        <v>3.82</v>
      </c>
      <c r="E103" s="452"/>
      <c r="F103" s="452">
        <v>99045</v>
      </c>
      <c r="G103" s="553"/>
      <c r="H103" s="533">
        <v>1188540</v>
      </c>
      <c r="I103" s="533"/>
      <c r="J103" s="533"/>
      <c r="K103" s="430"/>
      <c r="L103" s="430"/>
      <c r="M103" s="430"/>
      <c r="N103" s="430"/>
      <c r="Q103" s="431"/>
      <c r="R103" s="443"/>
      <c r="S103" s="433"/>
      <c r="T103" s="433"/>
      <c r="U103" s="433"/>
      <c r="V103" s="433"/>
      <c r="W103" s="431"/>
      <c r="X103" s="431"/>
    </row>
    <row r="104" spans="1:24" ht="42.75">
      <c r="A104" s="455">
        <v>4.5999999999999996</v>
      </c>
      <c r="B104" s="453" t="s">
        <v>427</v>
      </c>
      <c r="C104" s="460">
        <v>2.5</v>
      </c>
      <c r="D104" s="458"/>
      <c r="E104" s="458"/>
      <c r="F104" s="457">
        <v>230282</v>
      </c>
      <c r="G104" s="543"/>
      <c r="H104" s="533">
        <v>2763384</v>
      </c>
      <c r="I104" s="533"/>
      <c r="J104" s="533"/>
      <c r="K104" s="540"/>
      <c r="L104" s="535"/>
      <c r="M104" s="535"/>
      <c r="N104" s="430"/>
      <c r="Q104" s="431"/>
      <c r="R104" s="443"/>
      <c r="S104" s="433"/>
      <c r="T104" s="433"/>
      <c r="U104" s="433"/>
      <c r="V104" s="433"/>
      <c r="W104" s="431"/>
      <c r="X104" s="431"/>
    </row>
    <row r="105" spans="1:24" ht="42.75">
      <c r="A105" s="464" t="s">
        <v>428</v>
      </c>
      <c r="B105" s="459" t="s">
        <v>409</v>
      </c>
      <c r="C105" s="480">
        <v>1.5</v>
      </c>
      <c r="D105" s="480">
        <v>9.4</v>
      </c>
      <c r="E105" s="452"/>
      <c r="F105" s="449">
        <v>152440</v>
      </c>
      <c r="G105" s="533"/>
      <c r="H105" s="533">
        <v>1829280</v>
      </c>
      <c r="I105" s="533"/>
      <c r="J105" s="533"/>
      <c r="K105" s="539"/>
      <c r="L105" s="548"/>
      <c r="M105" s="548"/>
      <c r="N105" s="546"/>
      <c r="O105" s="426"/>
      <c r="P105" s="426"/>
      <c r="Q105" s="434"/>
      <c r="R105" s="463"/>
      <c r="S105" s="436"/>
      <c r="T105" s="436"/>
      <c r="U105" s="436"/>
      <c r="V105" s="436"/>
      <c r="W105" s="434"/>
      <c r="X105" s="434"/>
    </row>
    <row r="106" spans="1:24" ht="42.75">
      <c r="A106" s="464" t="s">
        <v>429</v>
      </c>
      <c r="B106" s="459" t="s">
        <v>415</v>
      </c>
      <c r="C106" s="480">
        <v>1</v>
      </c>
      <c r="D106" s="480">
        <v>4.8</v>
      </c>
      <c r="E106" s="452"/>
      <c r="F106" s="449">
        <v>77842</v>
      </c>
      <c r="G106" s="533"/>
      <c r="H106" s="533">
        <v>934104</v>
      </c>
      <c r="I106" s="533"/>
      <c r="J106" s="533"/>
      <c r="K106" s="539"/>
      <c r="L106" s="554"/>
      <c r="M106" s="430"/>
      <c r="N106" s="539"/>
      <c r="Q106" s="431"/>
      <c r="R106" s="443"/>
      <c r="S106" s="433"/>
      <c r="T106" s="433"/>
      <c r="U106" s="433"/>
      <c r="V106" s="433"/>
      <c r="W106" s="431"/>
      <c r="X106" s="431"/>
    </row>
    <row r="107" spans="1:24" ht="42.75">
      <c r="A107" s="455">
        <v>4.7</v>
      </c>
      <c r="B107" s="453" t="s">
        <v>430</v>
      </c>
      <c r="C107" s="460">
        <v>1</v>
      </c>
      <c r="D107" s="458"/>
      <c r="E107" s="458"/>
      <c r="F107" s="457">
        <v>123717</v>
      </c>
      <c r="G107" s="543"/>
      <c r="H107" s="533">
        <v>1484604</v>
      </c>
      <c r="I107" s="533"/>
      <c r="J107" s="533"/>
      <c r="K107" s="540"/>
      <c r="L107" s="541"/>
      <c r="M107" s="535"/>
      <c r="N107" s="539"/>
      <c r="Q107" s="431"/>
      <c r="R107" s="443"/>
      <c r="S107" s="433"/>
      <c r="T107" s="433"/>
      <c r="U107" s="433"/>
      <c r="V107" s="433"/>
      <c r="W107" s="431"/>
      <c r="X107" s="431"/>
    </row>
    <row r="108" spans="1:24" ht="42.75">
      <c r="A108" s="464" t="s">
        <v>431</v>
      </c>
      <c r="B108" s="459" t="s">
        <v>409</v>
      </c>
      <c r="C108" s="480">
        <v>0.5</v>
      </c>
      <c r="D108" s="452">
        <v>4.2720000000000002</v>
      </c>
      <c r="E108" s="442"/>
      <c r="F108" s="449">
        <v>81890</v>
      </c>
      <c r="G108" s="533"/>
      <c r="H108" s="533">
        <v>982680</v>
      </c>
      <c r="I108" s="533"/>
      <c r="J108" s="533"/>
      <c r="K108" s="548"/>
      <c r="L108" s="546"/>
      <c r="M108" s="546"/>
      <c r="N108" s="548"/>
      <c r="O108" s="426"/>
      <c r="P108" s="426"/>
      <c r="Q108" s="434"/>
      <c r="R108" s="463"/>
      <c r="S108" s="436"/>
      <c r="T108" s="436"/>
      <c r="U108" s="436"/>
      <c r="V108" s="436"/>
      <c r="W108" s="434"/>
      <c r="X108" s="434"/>
    </row>
    <row r="109" spans="1:24" ht="42.75">
      <c r="A109" s="464" t="s">
        <v>432</v>
      </c>
      <c r="B109" s="459" t="s">
        <v>433</v>
      </c>
      <c r="C109" s="480">
        <v>0.5</v>
      </c>
      <c r="D109" s="465">
        <v>2.1819999999999999</v>
      </c>
      <c r="E109" s="452"/>
      <c r="F109" s="449">
        <v>41827</v>
      </c>
      <c r="G109" s="533"/>
      <c r="H109" s="533">
        <v>501924</v>
      </c>
      <c r="I109" s="533"/>
      <c r="J109" s="533"/>
      <c r="K109" s="541"/>
      <c r="L109" s="430"/>
      <c r="M109" s="430"/>
      <c r="N109" s="539"/>
      <c r="Q109" s="431"/>
      <c r="R109" s="443"/>
      <c r="S109" s="433"/>
      <c r="T109" s="433"/>
      <c r="U109" s="433"/>
      <c r="V109" s="433"/>
      <c r="W109" s="431"/>
      <c r="X109" s="431"/>
    </row>
    <row r="110" spans="1:24" ht="28.5">
      <c r="A110" s="455">
        <v>4.8</v>
      </c>
      <c r="B110" s="453" t="s">
        <v>434</v>
      </c>
      <c r="C110" s="460">
        <v>1</v>
      </c>
      <c r="D110" s="458"/>
      <c r="E110" s="458"/>
      <c r="F110" s="457">
        <v>137457</v>
      </c>
      <c r="G110" s="543"/>
      <c r="H110" s="533">
        <v>1649484</v>
      </c>
      <c r="I110" s="533"/>
      <c r="J110" s="533"/>
      <c r="K110" s="540"/>
      <c r="L110" s="535"/>
      <c r="M110" s="535"/>
      <c r="N110" s="430"/>
      <c r="Q110" s="431"/>
      <c r="R110" s="443"/>
      <c r="S110" s="433"/>
      <c r="T110" s="433"/>
      <c r="U110" s="433"/>
      <c r="V110" s="433"/>
      <c r="W110" s="431"/>
      <c r="X110" s="431"/>
    </row>
    <row r="111" spans="1:24" ht="42.75">
      <c r="A111" s="464" t="s">
        <v>435</v>
      </c>
      <c r="B111" s="459" t="s">
        <v>409</v>
      </c>
      <c r="C111" s="480">
        <v>0.5</v>
      </c>
      <c r="D111" s="452">
        <v>4.2720000000000002</v>
      </c>
      <c r="E111" s="442"/>
      <c r="F111" s="449">
        <v>90985</v>
      </c>
      <c r="G111" s="533"/>
      <c r="H111" s="533">
        <v>1091820</v>
      </c>
      <c r="I111" s="533"/>
      <c r="J111" s="533"/>
      <c r="K111" s="548"/>
      <c r="L111" s="546"/>
      <c r="M111" s="548"/>
      <c r="N111" s="546"/>
      <c r="O111" s="426"/>
      <c r="P111" s="426"/>
      <c r="Q111" s="434"/>
      <c r="R111" s="463"/>
      <c r="S111" s="436"/>
      <c r="T111" s="436"/>
      <c r="U111" s="436"/>
      <c r="V111" s="436"/>
      <c r="W111" s="434"/>
      <c r="X111" s="434"/>
    </row>
    <row r="112" spans="1:24" ht="42.75">
      <c r="A112" s="464" t="s">
        <v>436</v>
      </c>
      <c r="B112" s="459" t="s">
        <v>437</v>
      </c>
      <c r="C112" s="480">
        <v>0.5</v>
      </c>
      <c r="D112" s="452">
        <v>2.1819999999999999</v>
      </c>
      <c r="E112" s="452"/>
      <c r="F112" s="449">
        <v>46472</v>
      </c>
      <c r="G112" s="533"/>
      <c r="H112" s="533">
        <v>557664</v>
      </c>
      <c r="I112" s="533"/>
      <c r="J112" s="533"/>
      <c r="K112" s="430"/>
      <c r="L112" s="430"/>
      <c r="M112" s="539"/>
      <c r="N112" s="430"/>
      <c r="Q112" s="431"/>
      <c r="R112" s="443"/>
      <c r="S112" s="433"/>
      <c r="T112" s="433"/>
      <c r="U112" s="433"/>
      <c r="V112" s="433"/>
      <c r="W112" s="431"/>
      <c r="X112" s="431"/>
    </row>
    <row r="113" spans="1:24" ht="42.75">
      <c r="A113" s="455">
        <v>4.9000000000000004</v>
      </c>
      <c r="B113" s="453" t="s">
        <v>438</v>
      </c>
      <c r="C113" s="460">
        <v>1.5</v>
      </c>
      <c r="D113" s="458"/>
      <c r="E113" s="458"/>
      <c r="F113" s="457">
        <v>203458</v>
      </c>
      <c r="G113" s="543"/>
      <c r="H113" s="533">
        <v>2441496</v>
      </c>
      <c r="I113" s="533"/>
      <c r="J113" s="533"/>
      <c r="K113" s="540"/>
      <c r="L113" s="535"/>
      <c r="M113" s="535"/>
      <c r="N113" s="430"/>
      <c r="Q113" s="431"/>
      <c r="R113" s="443"/>
      <c r="S113" s="433"/>
      <c r="T113" s="433"/>
      <c r="U113" s="433"/>
      <c r="V113" s="433"/>
      <c r="W113" s="431"/>
      <c r="X113" s="431"/>
    </row>
    <row r="114" spans="1:24" ht="42.75">
      <c r="A114" s="464" t="s">
        <v>439</v>
      </c>
      <c r="B114" s="459" t="s">
        <v>440</v>
      </c>
      <c r="C114" s="499">
        <v>0.75</v>
      </c>
      <c r="D114" s="452">
        <v>5.5540000000000003</v>
      </c>
      <c r="E114" s="466"/>
      <c r="F114" s="449">
        <v>134685</v>
      </c>
      <c r="G114" s="533"/>
      <c r="H114" s="533">
        <v>1616220</v>
      </c>
      <c r="I114" s="533"/>
      <c r="J114" s="533"/>
      <c r="K114" s="548"/>
      <c r="L114" s="546"/>
      <c r="M114" s="546"/>
      <c r="N114" s="548"/>
      <c r="O114" s="426"/>
      <c r="P114" s="426"/>
      <c r="Q114" s="434"/>
      <c r="R114" s="463"/>
      <c r="S114" s="436"/>
      <c r="T114" s="436"/>
      <c r="U114" s="436"/>
      <c r="V114" s="436"/>
      <c r="W114" s="434"/>
      <c r="X114" s="434"/>
    </row>
    <row r="115" spans="1:24" ht="42.75">
      <c r="A115" s="464" t="s">
        <v>441</v>
      </c>
      <c r="B115" s="459" t="s">
        <v>442</v>
      </c>
      <c r="C115" s="499">
        <v>0.75</v>
      </c>
      <c r="D115" s="465">
        <v>2.8359999999999999</v>
      </c>
      <c r="E115" s="449"/>
      <c r="F115" s="449">
        <v>68773</v>
      </c>
      <c r="G115" s="533"/>
      <c r="H115" s="533">
        <v>825276</v>
      </c>
      <c r="I115" s="533"/>
      <c r="J115" s="533"/>
      <c r="K115" s="541"/>
      <c r="L115" s="430"/>
      <c r="M115" s="430"/>
      <c r="N115" s="430"/>
      <c r="Q115" s="431"/>
      <c r="R115" s="443"/>
      <c r="S115" s="433"/>
      <c r="T115" s="433"/>
      <c r="U115" s="433"/>
      <c r="V115" s="433"/>
      <c r="W115" s="431"/>
      <c r="X115" s="431"/>
    </row>
    <row r="116" spans="1:24" ht="42.75">
      <c r="A116" s="471">
        <v>4.0999999999999996</v>
      </c>
      <c r="B116" s="453" t="s">
        <v>443</v>
      </c>
      <c r="C116" s="460">
        <v>1</v>
      </c>
      <c r="D116" s="457"/>
      <c r="E116" s="457"/>
      <c r="F116" s="457">
        <v>89610</v>
      </c>
      <c r="G116" s="543"/>
      <c r="H116" s="533">
        <v>1075320</v>
      </c>
      <c r="I116" s="533"/>
      <c r="J116" s="533"/>
      <c r="K116" s="540"/>
      <c r="L116" s="535"/>
      <c r="M116" s="430"/>
      <c r="N116" s="430"/>
      <c r="Q116" s="431"/>
      <c r="R116" s="443"/>
      <c r="S116" s="433"/>
      <c r="T116" s="433"/>
      <c r="U116" s="433"/>
      <c r="V116" s="433"/>
      <c r="W116" s="431"/>
      <c r="X116" s="431"/>
    </row>
    <row r="117" spans="1:24" ht="42.75">
      <c r="A117" s="464" t="s">
        <v>444</v>
      </c>
      <c r="B117" s="459" t="s">
        <v>445</v>
      </c>
      <c r="C117" s="480">
        <v>1</v>
      </c>
      <c r="D117" s="498">
        <v>89610</v>
      </c>
      <c r="E117" s="449"/>
      <c r="F117" s="449">
        <v>89610</v>
      </c>
      <c r="G117" s="533"/>
      <c r="H117" s="533">
        <v>1075320</v>
      </c>
      <c r="I117" s="533"/>
      <c r="J117" s="533"/>
      <c r="K117" s="555"/>
      <c r="L117" s="546"/>
      <c r="M117" s="545"/>
      <c r="N117" s="546"/>
      <c r="O117" s="426"/>
      <c r="P117" s="426"/>
      <c r="Q117" s="434"/>
      <c r="R117" s="463"/>
      <c r="S117" s="436"/>
      <c r="T117" s="436"/>
      <c r="U117" s="436"/>
      <c r="V117" s="436"/>
      <c r="W117" s="434"/>
      <c r="X117" s="434"/>
    </row>
    <row r="118" spans="1:24" ht="42.75">
      <c r="A118" s="455">
        <v>4.1100000000000003</v>
      </c>
      <c r="B118" s="453" t="s">
        <v>446</v>
      </c>
      <c r="C118" s="460">
        <v>7</v>
      </c>
      <c r="D118" s="457"/>
      <c r="E118" s="457"/>
      <c r="F118" s="457">
        <v>1750753</v>
      </c>
      <c r="G118" s="543"/>
      <c r="H118" s="533">
        <v>21009036</v>
      </c>
      <c r="I118" s="533"/>
      <c r="J118" s="533"/>
      <c r="K118" s="540"/>
      <c r="L118" s="535"/>
      <c r="M118" s="535"/>
      <c r="N118" s="430"/>
      <c r="Q118" s="431"/>
      <c r="R118" s="443"/>
      <c r="S118" s="433"/>
      <c r="T118" s="433"/>
      <c r="U118" s="433"/>
      <c r="V118" s="433"/>
      <c r="W118" s="431"/>
      <c r="X118" s="431"/>
    </row>
    <row r="119" spans="1:24" ht="15">
      <c r="A119" s="464" t="s">
        <v>447</v>
      </c>
      <c r="B119" s="459" t="s">
        <v>448</v>
      </c>
      <c r="C119" s="480">
        <v>3</v>
      </c>
      <c r="D119" s="465">
        <v>8.0389999999999997</v>
      </c>
      <c r="E119" s="449"/>
      <c r="F119" s="449">
        <v>1068592</v>
      </c>
      <c r="G119" s="533"/>
      <c r="H119" s="533">
        <v>12823104</v>
      </c>
      <c r="I119" s="533"/>
      <c r="J119" s="533"/>
      <c r="K119" s="548"/>
      <c r="L119" s="546"/>
      <c r="M119" s="548"/>
      <c r="N119" s="546"/>
      <c r="O119" s="426"/>
      <c r="P119" s="426"/>
      <c r="Q119" s="434"/>
      <c r="R119" s="463"/>
      <c r="S119" s="436"/>
      <c r="T119" s="436"/>
      <c r="U119" s="436"/>
      <c r="V119" s="436"/>
      <c r="W119" s="434"/>
      <c r="X119" s="434"/>
    </row>
    <row r="120" spans="1:24" ht="15">
      <c r="A120" s="464" t="s">
        <v>449</v>
      </c>
      <c r="B120" s="459" t="s">
        <v>450</v>
      </c>
      <c r="C120" s="480">
        <v>3</v>
      </c>
      <c r="D120" s="497">
        <v>4.1050000000000004</v>
      </c>
      <c r="E120" s="449"/>
      <c r="F120" s="449">
        <v>545661</v>
      </c>
      <c r="G120" s="533"/>
      <c r="H120" s="533">
        <v>6547932</v>
      </c>
      <c r="I120" s="533"/>
      <c r="J120" s="533"/>
      <c r="K120" s="430"/>
      <c r="L120" s="430"/>
      <c r="M120" s="539"/>
      <c r="N120" s="430"/>
      <c r="Q120" s="431"/>
      <c r="R120" s="443"/>
      <c r="S120" s="433"/>
      <c r="T120" s="433"/>
      <c r="U120" s="433"/>
      <c r="V120" s="433"/>
      <c r="W120" s="431"/>
      <c r="X120" s="431"/>
    </row>
    <row r="121" spans="1:24" ht="28.5">
      <c r="A121" s="464" t="s">
        <v>451</v>
      </c>
      <c r="B121" s="459" t="s">
        <v>452</v>
      </c>
      <c r="C121" s="480">
        <v>1</v>
      </c>
      <c r="D121" s="449">
        <v>136500</v>
      </c>
      <c r="E121" s="449"/>
      <c r="F121" s="449">
        <v>136500</v>
      </c>
      <c r="G121" s="533"/>
      <c r="H121" s="533">
        <v>1638000</v>
      </c>
      <c r="I121" s="533"/>
      <c r="J121" s="533"/>
      <c r="K121" s="556"/>
      <c r="L121" s="430"/>
      <c r="M121" s="535"/>
      <c r="N121" s="430"/>
      <c r="Q121" s="431"/>
      <c r="R121" s="443"/>
      <c r="S121" s="433"/>
      <c r="T121" s="433"/>
      <c r="U121" s="433"/>
      <c r="V121" s="433"/>
      <c r="W121" s="431"/>
      <c r="X121" s="431"/>
    </row>
    <row r="122" spans="1:24" ht="28.5">
      <c r="A122" s="455">
        <v>4.12</v>
      </c>
      <c r="B122" s="453" t="s">
        <v>453</v>
      </c>
      <c r="C122" s="460">
        <v>1</v>
      </c>
      <c r="D122" s="457"/>
      <c r="E122" s="457"/>
      <c r="F122" s="457">
        <v>89610</v>
      </c>
      <c r="G122" s="543"/>
      <c r="H122" s="533">
        <v>1075320</v>
      </c>
      <c r="I122" s="533"/>
      <c r="J122" s="533"/>
      <c r="K122" s="540"/>
      <c r="L122" s="535"/>
      <c r="M122" s="430"/>
      <c r="N122" s="430"/>
      <c r="Q122" s="431"/>
      <c r="R122" s="443"/>
      <c r="S122" s="433"/>
      <c r="T122" s="433"/>
      <c r="U122" s="433"/>
      <c r="V122" s="433"/>
      <c r="W122" s="431"/>
      <c r="X122" s="431"/>
    </row>
    <row r="123" spans="1:24" ht="42.75">
      <c r="A123" s="464" t="s">
        <v>454</v>
      </c>
      <c r="B123" s="459" t="s">
        <v>445</v>
      </c>
      <c r="C123" s="480">
        <v>0.5</v>
      </c>
      <c r="D123" s="498">
        <v>89610</v>
      </c>
      <c r="E123" s="466"/>
      <c r="F123" s="449">
        <v>44805</v>
      </c>
      <c r="G123" s="533"/>
      <c r="H123" s="533">
        <v>537660</v>
      </c>
      <c r="I123" s="533"/>
      <c r="J123" s="533"/>
      <c r="K123" s="546"/>
      <c r="L123" s="557"/>
      <c r="M123" s="546"/>
      <c r="N123" s="546"/>
      <c r="O123" s="426"/>
      <c r="P123" s="426"/>
      <c r="Q123" s="434"/>
      <c r="R123" s="463"/>
      <c r="S123" s="436"/>
      <c r="T123" s="436"/>
      <c r="U123" s="436"/>
      <c r="V123" s="436"/>
      <c r="W123" s="434"/>
      <c r="X123" s="434"/>
    </row>
    <row r="124" spans="1:24" ht="42.75">
      <c r="A124" s="464" t="s">
        <v>455</v>
      </c>
      <c r="B124" s="459" t="s">
        <v>415</v>
      </c>
      <c r="C124" s="480">
        <v>0.5</v>
      </c>
      <c r="D124" s="498">
        <v>89610</v>
      </c>
      <c r="E124" s="466"/>
      <c r="F124" s="449">
        <v>44805</v>
      </c>
      <c r="G124" s="533"/>
      <c r="H124" s="533">
        <v>537660</v>
      </c>
      <c r="I124" s="533"/>
      <c r="J124" s="533"/>
      <c r="K124" s="541"/>
      <c r="L124" s="430"/>
      <c r="M124" s="430"/>
      <c r="N124" s="430"/>
      <c r="Q124" s="431"/>
      <c r="R124" s="443"/>
      <c r="S124" s="433"/>
      <c r="T124" s="433"/>
      <c r="U124" s="433"/>
      <c r="V124" s="433"/>
      <c r="W124" s="431"/>
      <c r="X124" s="431"/>
    </row>
    <row r="125" spans="1:24" ht="57">
      <c r="A125" s="455">
        <v>5</v>
      </c>
      <c r="B125" s="453" t="s">
        <v>456</v>
      </c>
      <c r="C125" s="457"/>
      <c r="D125" s="458"/>
      <c r="E125" s="460"/>
      <c r="F125" s="449"/>
      <c r="G125" s="533"/>
      <c r="H125" s="533">
        <v>0</v>
      </c>
      <c r="I125" s="533"/>
      <c r="J125" s="533"/>
      <c r="K125" s="430"/>
      <c r="L125" s="430"/>
      <c r="M125" s="430"/>
      <c r="N125" s="430"/>
      <c r="Q125" s="431"/>
      <c r="R125" s="443"/>
      <c r="S125" s="433"/>
      <c r="T125" s="433"/>
      <c r="U125" s="433"/>
      <c r="V125" s="433"/>
      <c r="W125" s="431"/>
      <c r="X125" s="431"/>
    </row>
    <row r="126" spans="1:24" ht="42.75">
      <c r="A126" s="455">
        <v>5.0999999999999996</v>
      </c>
      <c r="B126" s="453" t="s">
        <v>457</v>
      </c>
      <c r="C126" s="460">
        <v>2</v>
      </c>
      <c r="D126" s="457">
        <v>347100</v>
      </c>
      <c r="E126" s="457"/>
      <c r="F126" s="457">
        <v>347100</v>
      </c>
      <c r="G126" s="543"/>
      <c r="H126" s="533">
        <v>4165200</v>
      </c>
      <c r="I126" s="533"/>
      <c r="J126" s="533"/>
      <c r="K126" s="544"/>
      <c r="L126" s="545"/>
      <c r="M126" s="545"/>
      <c r="N126" s="546"/>
      <c r="O126" s="426"/>
      <c r="P126" s="426"/>
      <c r="Q126" s="434"/>
      <c r="R126" s="463"/>
      <c r="S126" s="436"/>
      <c r="T126" s="436"/>
      <c r="U126" s="436"/>
      <c r="V126" s="436"/>
      <c r="W126" s="434"/>
      <c r="X126" s="434"/>
    </row>
    <row r="127" spans="1:24" ht="42.75">
      <c r="A127" s="464" t="s">
        <v>458</v>
      </c>
      <c r="B127" s="459" t="s">
        <v>459</v>
      </c>
      <c r="C127" s="480">
        <v>1</v>
      </c>
      <c r="D127" s="498">
        <v>210600</v>
      </c>
      <c r="E127" s="449"/>
      <c r="F127" s="449">
        <v>210600</v>
      </c>
      <c r="G127" s="533"/>
      <c r="H127" s="533">
        <v>2527200</v>
      </c>
      <c r="I127" s="533"/>
      <c r="J127" s="533"/>
      <c r="K127" s="546"/>
      <c r="L127" s="546"/>
      <c r="M127" s="546"/>
      <c r="N127" s="546"/>
      <c r="O127" s="426"/>
      <c r="P127" s="426"/>
      <c r="Q127" s="434"/>
      <c r="R127" s="463"/>
      <c r="S127" s="436"/>
      <c r="T127" s="436"/>
      <c r="U127" s="436"/>
      <c r="V127" s="436"/>
      <c r="W127" s="434"/>
      <c r="X127" s="434"/>
    </row>
    <row r="128" spans="1:24" ht="42.75">
      <c r="A128" s="464" t="s">
        <v>460</v>
      </c>
      <c r="B128" s="459" t="s">
        <v>442</v>
      </c>
      <c r="C128" s="480">
        <v>1</v>
      </c>
      <c r="D128" s="449">
        <v>136500</v>
      </c>
      <c r="E128" s="449"/>
      <c r="F128" s="449">
        <v>136500</v>
      </c>
      <c r="G128" s="533"/>
      <c r="H128" s="533">
        <v>1638000</v>
      </c>
      <c r="I128" s="533"/>
      <c r="J128" s="533"/>
      <c r="K128" s="430"/>
      <c r="L128" s="430"/>
      <c r="M128" s="430"/>
      <c r="N128" s="430"/>
      <c r="Q128" s="431"/>
      <c r="R128" s="443"/>
      <c r="S128" s="433"/>
      <c r="T128" s="433"/>
      <c r="U128" s="433"/>
      <c r="V128" s="433"/>
      <c r="W128" s="431"/>
      <c r="X128" s="431"/>
    </row>
    <row r="129" spans="1:24" ht="42.75">
      <c r="A129" s="455">
        <v>5.2</v>
      </c>
      <c r="B129" s="453" t="s">
        <v>461</v>
      </c>
      <c r="C129" s="460">
        <v>1.5</v>
      </c>
      <c r="D129" s="457"/>
      <c r="E129" s="457"/>
      <c r="F129" s="457">
        <v>138925.5</v>
      </c>
      <c r="G129" s="543"/>
      <c r="H129" s="533">
        <v>1667106</v>
      </c>
      <c r="I129" s="533"/>
      <c r="J129" s="533"/>
      <c r="K129" s="540"/>
      <c r="L129" s="535"/>
      <c r="M129" s="535"/>
      <c r="N129" s="430"/>
      <c r="Q129" s="431"/>
      <c r="R129" s="443"/>
      <c r="S129" s="433"/>
      <c r="T129" s="433"/>
      <c r="U129" s="433"/>
      <c r="V129" s="433"/>
      <c r="W129" s="431"/>
      <c r="X129" s="431"/>
    </row>
    <row r="130" spans="1:24" ht="28.5">
      <c r="A130" s="464" t="s">
        <v>462</v>
      </c>
      <c r="B130" s="459" t="s">
        <v>463</v>
      </c>
      <c r="C130" s="480">
        <v>1</v>
      </c>
      <c r="D130" s="498">
        <v>92617</v>
      </c>
      <c r="E130" s="466"/>
      <c r="F130" s="449">
        <v>92617</v>
      </c>
      <c r="G130" s="533"/>
      <c r="H130" s="533">
        <v>1111404</v>
      </c>
      <c r="I130" s="533"/>
      <c r="J130" s="533"/>
      <c r="K130" s="546"/>
      <c r="L130" s="557"/>
      <c r="M130" s="546"/>
      <c r="N130" s="546"/>
      <c r="O130" s="426"/>
      <c r="P130" s="426"/>
      <c r="Q130" s="434"/>
      <c r="R130" s="463"/>
      <c r="S130" s="436"/>
      <c r="T130" s="436"/>
      <c r="U130" s="436"/>
      <c r="V130" s="436"/>
      <c r="W130" s="434"/>
      <c r="X130" s="434"/>
    </row>
    <row r="131" spans="1:24" ht="28.5">
      <c r="A131" s="464" t="s">
        <v>464</v>
      </c>
      <c r="B131" s="459" t="s">
        <v>465</v>
      </c>
      <c r="C131" s="480">
        <v>0.5</v>
      </c>
      <c r="D131" s="498">
        <v>92617</v>
      </c>
      <c r="E131" s="466"/>
      <c r="F131" s="449">
        <v>46308.5</v>
      </c>
      <c r="G131" s="533"/>
      <c r="H131" s="533">
        <v>555702</v>
      </c>
      <c r="I131" s="533"/>
      <c r="J131" s="533"/>
      <c r="K131" s="430"/>
      <c r="L131" s="430"/>
      <c r="M131" s="430"/>
      <c r="N131" s="430"/>
      <c r="Q131" s="431"/>
      <c r="R131" s="443"/>
      <c r="S131" s="433"/>
      <c r="T131" s="433"/>
      <c r="U131" s="433"/>
      <c r="V131" s="433"/>
      <c r="W131" s="431"/>
      <c r="X131" s="431"/>
    </row>
    <row r="132" spans="1:24" ht="57">
      <c r="A132" s="455">
        <v>6</v>
      </c>
      <c r="B132" s="453" t="s">
        <v>466</v>
      </c>
      <c r="C132" s="457"/>
      <c r="D132" s="458"/>
      <c r="E132" s="460"/>
      <c r="F132" s="457"/>
      <c r="G132" s="543"/>
      <c r="H132" s="533">
        <v>0</v>
      </c>
      <c r="I132" s="533"/>
      <c r="J132" s="533"/>
      <c r="K132" s="430"/>
      <c r="L132" s="430"/>
      <c r="M132" s="430"/>
      <c r="N132" s="430"/>
      <c r="O132" s="430"/>
      <c r="Q132" s="431"/>
      <c r="R132" s="443"/>
      <c r="S132" s="433"/>
      <c r="T132" s="433"/>
      <c r="U132" s="433"/>
      <c r="V132" s="433"/>
      <c r="W132" s="431"/>
      <c r="X132" s="431"/>
    </row>
    <row r="133" spans="1:24" ht="71.25">
      <c r="A133" s="455">
        <v>6.1</v>
      </c>
      <c r="B133" s="453" t="s">
        <v>467</v>
      </c>
      <c r="C133" s="457">
        <v>10</v>
      </c>
      <c r="D133" s="457"/>
      <c r="E133" s="460"/>
      <c r="F133" s="457">
        <v>1746030</v>
      </c>
      <c r="G133" s="543"/>
      <c r="H133" s="533">
        <v>20952360</v>
      </c>
      <c r="I133" s="533"/>
      <c r="J133" s="533"/>
      <c r="K133" s="545"/>
      <c r="L133" s="555"/>
      <c r="M133" s="545"/>
      <c r="N133" s="546"/>
      <c r="O133" s="426"/>
      <c r="P133" s="426"/>
      <c r="Q133" s="434"/>
      <c r="R133" s="463"/>
      <c r="S133" s="436"/>
      <c r="T133" s="436"/>
      <c r="U133" s="436"/>
      <c r="V133" s="436"/>
      <c r="W133" s="434"/>
      <c r="X133" s="434"/>
    </row>
    <row r="134" spans="1:24" ht="28.5">
      <c r="A134" s="464" t="s">
        <v>468</v>
      </c>
      <c r="B134" s="459" t="s">
        <v>469</v>
      </c>
      <c r="C134" s="480">
        <v>1</v>
      </c>
      <c r="D134" s="452">
        <v>221130</v>
      </c>
      <c r="E134" s="466"/>
      <c r="F134" s="449">
        <v>221130</v>
      </c>
      <c r="G134" s="533"/>
      <c r="H134" s="533">
        <v>2653560</v>
      </c>
      <c r="I134" s="533"/>
      <c r="J134" s="533"/>
      <c r="K134" s="557"/>
      <c r="L134" s="557"/>
      <c r="M134" s="546"/>
      <c r="N134" s="546"/>
      <c r="O134" s="426"/>
      <c r="P134" s="426"/>
      <c r="Q134" s="434"/>
      <c r="R134" s="463"/>
      <c r="S134" s="436"/>
      <c r="T134" s="436"/>
      <c r="U134" s="436"/>
      <c r="V134" s="436"/>
      <c r="W134" s="434"/>
      <c r="X134" s="434"/>
    </row>
    <row r="135" spans="1:24" ht="42.75">
      <c r="A135" s="464" t="s">
        <v>470</v>
      </c>
      <c r="B135" s="459" t="s">
        <v>471</v>
      </c>
      <c r="C135" s="499">
        <v>3</v>
      </c>
      <c r="D135" s="452">
        <v>210600</v>
      </c>
      <c r="E135" s="466"/>
      <c r="F135" s="449">
        <v>631800</v>
      </c>
      <c r="G135" s="533"/>
      <c r="H135" s="533">
        <v>7581600</v>
      </c>
      <c r="I135" s="533"/>
      <c r="J135" s="533"/>
      <c r="K135" s="557"/>
      <c r="L135" s="557"/>
      <c r="M135" s="546"/>
      <c r="N135" s="546"/>
      <c r="O135" s="426"/>
      <c r="Q135" s="431"/>
      <c r="R135" s="443"/>
      <c r="S135" s="433"/>
      <c r="T135" s="433"/>
      <c r="U135" s="433"/>
      <c r="V135" s="433"/>
      <c r="W135" s="431"/>
      <c r="X135" s="431"/>
    </row>
    <row r="136" spans="1:24" ht="28.5">
      <c r="A136" s="464" t="s">
        <v>472</v>
      </c>
      <c r="B136" s="459" t="s">
        <v>473</v>
      </c>
      <c r="C136" s="499">
        <v>1</v>
      </c>
      <c r="D136" s="452">
        <v>210600</v>
      </c>
      <c r="E136" s="466"/>
      <c r="F136" s="449">
        <v>210600</v>
      </c>
      <c r="G136" s="533"/>
      <c r="H136" s="533">
        <v>2527200</v>
      </c>
      <c r="I136" s="533"/>
      <c r="J136" s="533"/>
      <c r="K136" s="556"/>
      <c r="L136" s="556"/>
      <c r="M136" s="556"/>
      <c r="N136" s="556"/>
      <c r="Q136" s="431"/>
      <c r="R136" s="443"/>
      <c r="S136" s="433"/>
      <c r="T136" s="433"/>
      <c r="U136" s="433"/>
      <c r="V136" s="433"/>
      <c r="W136" s="431"/>
      <c r="X136" s="431"/>
    </row>
    <row r="137" spans="1:24" ht="42.75">
      <c r="A137" s="464" t="s">
        <v>474</v>
      </c>
      <c r="B137" s="459" t="s">
        <v>475</v>
      </c>
      <c r="C137" s="499">
        <v>1</v>
      </c>
      <c r="D137" s="464">
        <v>136500</v>
      </c>
      <c r="E137" s="452"/>
      <c r="F137" s="449">
        <v>136500</v>
      </c>
      <c r="G137" s="533"/>
      <c r="H137" s="533">
        <v>1638000</v>
      </c>
      <c r="I137" s="533"/>
      <c r="J137" s="533"/>
      <c r="K137" s="537"/>
      <c r="L137" s="556"/>
      <c r="M137" s="556"/>
      <c r="N137" s="556"/>
      <c r="Q137" s="431"/>
      <c r="R137" s="443"/>
      <c r="S137" s="433"/>
      <c r="T137" s="433"/>
      <c r="U137" s="433"/>
      <c r="V137" s="433"/>
      <c r="W137" s="431"/>
      <c r="X137" s="431"/>
    </row>
    <row r="138" spans="1:24" ht="15">
      <c r="A138" s="464" t="s">
        <v>476</v>
      </c>
      <c r="B138" s="459" t="s">
        <v>477</v>
      </c>
      <c r="C138" s="480">
        <v>4</v>
      </c>
      <c r="D138" s="464">
        <v>136500</v>
      </c>
      <c r="E138" s="466"/>
      <c r="F138" s="449">
        <v>546000</v>
      </c>
      <c r="G138" s="533"/>
      <c r="H138" s="533">
        <v>6552000</v>
      </c>
      <c r="I138" s="533"/>
      <c r="J138" s="533"/>
      <c r="K138" s="430"/>
      <c r="L138" s="430"/>
      <c r="M138" s="430"/>
      <c r="N138" s="430"/>
      <c r="Q138" s="431"/>
      <c r="R138" s="443"/>
      <c r="S138" s="433"/>
      <c r="T138" s="433"/>
      <c r="U138" s="433"/>
      <c r="V138" s="433"/>
      <c r="W138" s="431"/>
      <c r="X138" s="431"/>
    </row>
    <row r="139" spans="1:24" ht="42.75">
      <c r="A139" s="455">
        <v>6.2</v>
      </c>
      <c r="B139" s="453" t="s">
        <v>478</v>
      </c>
      <c r="C139" s="460">
        <v>1.5</v>
      </c>
      <c r="D139" s="457"/>
      <c r="E139" s="457"/>
      <c r="F139" s="457">
        <v>241800</v>
      </c>
      <c r="G139" s="543"/>
      <c r="H139" s="533">
        <v>2901600</v>
      </c>
      <c r="I139" s="533"/>
      <c r="J139" s="533"/>
      <c r="K139" s="540"/>
      <c r="L139" s="535"/>
      <c r="M139" s="535"/>
      <c r="N139" s="430"/>
      <c r="Q139" s="431"/>
      <c r="R139" s="443"/>
      <c r="S139" s="433"/>
      <c r="T139" s="433"/>
      <c r="U139" s="433"/>
      <c r="V139" s="433"/>
      <c r="W139" s="431"/>
      <c r="X139" s="431"/>
    </row>
    <row r="140" spans="1:24" ht="42.75">
      <c r="A140" s="464" t="s">
        <v>479</v>
      </c>
      <c r="B140" s="459" t="s">
        <v>440</v>
      </c>
      <c r="C140" s="480">
        <v>0.5</v>
      </c>
      <c r="D140" s="452">
        <v>210600</v>
      </c>
      <c r="E140" s="466"/>
      <c r="F140" s="449">
        <v>105300</v>
      </c>
      <c r="G140" s="533"/>
      <c r="H140" s="533">
        <v>1263600</v>
      </c>
      <c r="I140" s="533"/>
      <c r="J140" s="533"/>
      <c r="K140" s="546"/>
      <c r="L140" s="546"/>
      <c r="M140" s="546"/>
      <c r="N140" s="546"/>
      <c r="O140" s="426"/>
      <c r="P140" s="426"/>
      <c r="Q140" s="434"/>
      <c r="R140" s="463"/>
      <c r="S140" s="436"/>
      <c r="T140" s="436"/>
      <c r="U140" s="436"/>
      <c r="V140" s="436"/>
      <c r="W140" s="434"/>
      <c r="X140" s="434"/>
    </row>
    <row r="141" spans="1:24" ht="28.5">
      <c r="A141" s="464" t="s">
        <v>480</v>
      </c>
      <c r="B141" s="459" t="s">
        <v>481</v>
      </c>
      <c r="C141" s="480">
        <v>1</v>
      </c>
      <c r="D141" s="464">
        <v>136500</v>
      </c>
      <c r="E141" s="466"/>
      <c r="F141" s="449">
        <v>136500</v>
      </c>
      <c r="G141" s="533"/>
      <c r="H141" s="533">
        <v>1638000</v>
      </c>
      <c r="I141" s="533"/>
      <c r="J141" s="533"/>
      <c r="K141" s="430"/>
      <c r="L141" s="430"/>
      <c r="M141" s="430"/>
      <c r="N141" s="430"/>
      <c r="Q141" s="431"/>
      <c r="R141" s="443"/>
      <c r="S141" s="433"/>
      <c r="T141" s="433"/>
      <c r="U141" s="433"/>
      <c r="V141" s="433"/>
      <c r="W141" s="431"/>
      <c r="X141" s="431"/>
    </row>
    <row r="142" spans="1:24" ht="49.5">
      <c r="A142" s="464">
        <v>6.3</v>
      </c>
      <c r="B142" s="507" t="s">
        <v>482</v>
      </c>
      <c r="C142" s="454">
        <v>1.5</v>
      </c>
      <c r="D142" s="512"/>
      <c r="E142" s="466"/>
      <c r="F142" s="457">
        <v>241800</v>
      </c>
      <c r="G142" s="543"/>
      <c r="H142" s="533">
        <v>2901600</v>
      </c>
      <c r="I142" s="533"/>
      <c r="J142" s="533"/>
      <c r="K142" s="540"/>
      <c r="L142" s="430"/>
      <c r="M142" s="430"/>
      <c r="N142" s="430"/>
      <c r="Q142" s="431"/>
      <c r="R142" s="443"/>
      <c r="S142" s="433"/>
      <c r="T142" s="433"/>
      <c r="U142" s="433"/>
      <c r="V142" s="433"/>
      <c r="W142" s="431"/>
      <c r="X142" s="431"/>
    </row>
    <row r="143" spans="1:24" ht="49.5">
      <c r="A143" s="464" t="s">
        <v>483</v>
      </c>
      <c r="B143" s="509" t="s">
        <v>440</v>
      </c>
      <c r="C143" s="510">
        <v>0.5</v>
      </c>
      <c r="D143" s="511">
        <v>210600</v>
      </c>
      <c r="E143" s="466"/>
      <c r="F143" s="449">
        <v>105300</v>
      </c>
      <c r="G143" s="533"/>
      <c r="H143" s="533">
        <v>1263600</v>
      </c>
      <c r="I143" s="533"/>
      <c r="J143" s="533"/>
      <c r="K143" s="430"/>
      <c r="L143" s="430"/>
      <c r="M143" s="430"/>
      <c r="N143" s="430"/>
      <c r="Q143" s="431"/>
      <c r="R143" s="443"/>
      <c r="S143" s="433"/>
      <c r="T143" s="433"/>
      <c r="U143" s="433"/>
      <c r="V143" s="433"/>
      <c r="W143" s="431"/>
      <c r="X143" s="431"/>
    </row>
    <row r="144" spans="1:24" ht="33">
      <c r="A144" s="508" t="s">
        <v>484</v>
      </c>
      <c r="B144" s="509" t="s">
        <v>485</v>
      </c>
      <c r="C144" s="510">
        <v>1</v>
      </c>
      <c r="D144" s="511">
        <v>136500</v>
      </c>
      <c r="E144" s="466"/>
      <c r="F144" s="449">
        <v>136500</v>
      </c>
      <c r="G144" s="533"/>
      <c r="H144" s="533">
        <v>1638000</v>
      </c>
      <c r="I144" s="533"/>
      <c r="J144" s="533"/>
      <c r="K144" s="430"/>
      <c r="L144" s="430"/>
      <c r="M144" s="430"/>
      <c r="N144" s="430"/>
      <c r="Q144" s="431"/>
      <c r="R144" s="443"/>
      <c r="S144" s="433"/>
      <c r="T144" s="433"/>
      <c r="U144" s="433"/>
      <c r="V144" s="433"/>
      <c r="W144" s="431"/>
      <c r="X144" s="431"/>
    </row>
    <row r="145" spans="1:24" ht="57">
      <c r="A145" s="455">
        <v>6.4</v>
      </c>
      <c r="B145" s="453" t="s">
        <v>486</v>
      </c>
      <c r="C145" s="454">
        <v>1.5</v>
      </c>
      <c r="D145" s="450"/>
      <c r="E145" s="450"/>
      <c r="F145" s="450">
        <v>243000</v>
      </c>
      <c r="G145" s="542"/>
      <c r="H145" s="533">
        <v>2916000</v>
      </c>
      <c r="I145" s="533"/>
      <c r="J145" s="533"/>
      <c r="K145" s="540"/>
      <c r="L145" s="535"/>
      <c r="M145" s="535"/>
      <c r="N145" s="430"/>
      <c r="Q145" s="431"/>
      <c r="R145" s="443"/>
      <c r="S145" s="433"/>
      <c r="T145" s="433"/>
      <c r="U145" s="433"/>
      <c r="V145" s="433"/>
      <c r="W145" s="431"/>
      <c r="X145" s="431"/>
    </row>
    <row r="146" spans="1:24" ht="42.75">
      <c r="A146" s="464" t="s">
        <v>487</v>
      </c>
      <c r="B146" s="459" t="s">
        <v>409</v>
      </c>
      <c r="C146" s="480">
        <v>1.5</v>
      </c>
      <c r="D146" s="464">
        <v>162000</v>
      </c>
      <c r="E146" s="452"/>
      <c r="F146" s="449">
        <v>243000</v>
      </c>
      <c r="G146" s="533"/>
      <c r="H146" s="533">
        <v>2916000</v>
      </c>
      <c r="I146" s="533"/>
      <c r="J146" s="533"/>
      <c r="K146" s="546"/>
      <c r="L146" s="546"/>
      <c r="M146" s="546"/>
      <c r="N146" s="546"/>
      <c r="O146" s="426"/>
      <c r="P146" s="426"/>
      <c r="Q146" s="434"/>
      <c r="R146" s="463"/>
      <c r="S146" s="436"/>
      <c r="T146" s="436"/>
      <c r="U146" s="436"/>
      <c r="V146" s="436"/>
      <c r="W146" s="434"/>
      <c r="X146" s="434"/>
    </row>
    <row r="147" spans="1:24" ht="85.5">
      <c r="A147" s="454">
        <v>6.5</v>
      </c>
      <c r="B147" s="453" t="s">
        <v>488</v>
      </c>
      <c r="C147" s="460">
        <v>2</v>
      </c>
      <c r="D147" s="457"/>
      <c r="E147" s="460"/>
      <c r="F147" s="457">
        <v>267000</v>
      </c>
      <c r="G147" s="543"/>
      <c r="H147" s="533">
        <v>3204000</v>
      </c>
      <c r="I147" s="533"/>
      <c r="J147" s="533"/>
      <c r="K147" s="540"/>
      <c r="L147" s="535"/>
      <c r="M147" s="535"/>
      <c r="N147" s="430"/>
      <c r="Q147" s="431"/>
      <c r="R147" s="443"/>
      <c r="S147" s="433"/>
      <c r="T147" s="433"/>
      <c r="U147" s="433"/>
      <c r="V147" s="433"/>
      <c r="W147" s="431"/>
      <c r="X147" s="431"/>
    </row>
    <row r="148" spans="1:24" ht="42.75">
      <c r="A148" s="464" t="s">
        <v>489</v>
      </c>
      <c r="B148" s="459" t="s">
        <v>409</v>
      </c>
      <c r="C148" s="480">
        <v>1</v>
      </c>
      <c r="D148" s="464">
        <v>162000</v>
      </c>
      <c r="E148" s="452"/>
      <c r="F148" s="449">
        <v>162000</v>
      </c>
      <c r="G148" s="533"/>
      <c r="H148" s="533">
        <v>1944000</v>
      </c>
      <c r="I148" s="533"/>
      <c r="J148" s="533"/>
      <c r="K148" s="546"/>
      <c r="L148" s="546"/>
      <c r="M148" s="546"/>
      <c r="N148" s="546"/>
      <c r="O148" s="426"/>
      <c r="P148" s="426"/>
      <c r="Q148" s="500"/>
      <c r="R148" s="501"/>
      <c r="S148" s="502"/>
      <c r="T148" s="502"/>
      <c r="U148" s="502"/>
      <c r="V148" s="502"/>
      <c r="W148" s="500"/>
      <c r="X148" s="500"/>
    </row>
    <row r="149" spans="1:24" ht="42.75">
      <c r="A149" s="464" t="s">
        <v>490</v>
      </c>
      <c r="B149" s="459" t="s">
        <v>491</v>
      </c>
      <c r="C149" s="480">
        <v>1</v>
      </c>
      <c r="D149" s="464">
        <v>105000</v>
      </c>
      <c r="E149" s="452"/>
      <c r="F149" s="449">
        <v>105000</v>
      </c>
      <c r="G149" s="533"/>
      <c r="H149" s="533">
        <v>1260000</v>
      </c>
      <c r="I149" s="533"/>
      <c r="J149" s="533"/>
      <c r="K149" s="430"/>
      <c r="L149" s="430"/>
      <c r="M149" s="430"/>
      <c r="N149" s="430"/>
      <c r="O149" s="423"/>
      <c r="P149" s="423"/>
      <c r="Q149" s="503"/>
      <c r="R149" s="504"/>
      <c r="S149" s="505"/>
      <c r="T149" s="505"/>
      <c r="U149" s="505"/>
      <c r="V149" s="505"/>
      <c r="W149" s="503"/>
      <c r="X149" s="503"/>
    </row>
    <row r="150" spans="1:24" ht="42.75">
      <c r="A150" s="455">
        <v>7</v>
      </c>
      <c r="B150" s="453" t="s">
        <v>492</v>
      </c>
      <c r="C150" s="454">
        <v>1</v>
      </c>
      <c r="D150" s="450"/>
      <c r="E150" s="454"/>
      <c r="F150" s="450">
        <v>107532</v>
      </c>
      <c r="G150" s="542"/>
      <c r="H150" s="533">
        <v>1290384</v>
      </c>
      <c r="I150" s="533"/>
      <c r="J150" s="533"/>
      <c r="K150" s="540"/>
      <c r="L150" s="535"/>
      <c r="M150" s="535"/>
      <c r="N150" s="430"/>
      <c r="Q150" s="431"/>
      <c r="R150" s="443"/>
      <c r="S150" s="433"/>
      <c r="T150" s="433"/>
      <c r="U150" s="433"/>
      <c r="V150" s="433"/>
      <c r="W150" s="431"/>
      <c r="X150" s="431"/>
    </row>
    <row r="151" spans="1:24" ht="15">
      <c r="A151" s="464">
        <v>7.1</v>
      </c>
      <c r="B151" s="459" t="s">
        <v>493</v>
      </c>
      <c r="C151" s="480">
        <v>1</v>
      </c>
      <c r="D151" s="498">
        <v>107532</v>
      </c>
      <c r="E151" s="452"/>
      <c r="F151" s="449">
        <v>107532</v>
      </c>
      <c r="G151" s="533"/>
      <c r="H151" s="533">
        <v>1290384</v>
      </c>
      <c r="I151" s="533"/>
      <c r="J151" s="533"/>
      <c r="K151" s="557"/>
      <c r="L151" s="546"/>
      <c r="M151" s="546"/>
      <c r="N151" s="545"/>
      <c r="O151" s="426"/>
      <c r="P151" s="426"/>
      <c r="Q151" s="434"/>
      <c r="R151" s="463"/>
      <c r="S151" s="436"/>
      <c r="T151" s="436"/>
      <c r="U151" s="436"/>
      <c r="V151" s="436"/>
      <c r="W151" s="434"/>
      <c r="X151" s="434"/>
    </row>
    <row r="152" spans="1:24" ht="28.5">
      <c r="A152" s="455">
        <v>8</v>
      </c>
      <c r="B152" s="453" t="s">
        <v>494</v>
      </c>
      <c r="C152" s="454">
        <v>5</v>
      </c>
      <c r="D152" s="450"/>
      <c r="E152" s="454"/>
      <c r="F152" s="450">
        <v>537660</v>
      </c>
      <c r="G152" s="542"/>
      <c r="H152" s="533">
        <v>6451920</v>
      </c>
      <c r="I152" s="533"/>
      <c r="J152" s="533"/>
      <c r="K152" s="540"/>
      <c r="L152" s="535"/>
      <c r="M152" s="535"/>
      <c r="N152" s="430"/>
      <c r="Q152" s="431"/>
      <c r="R152" s="443"/>
      <c r="S152" s="433"/>
      <c r="T152" s="433"/>
      <c r="U152" s="433"/>
      <c r="V152" s="433"/>
      <c r="W152" s="431"/>
      <c r="X152" s="431"/>
    </row>
    <row r="153" spans="1:24" ht="15">
      <c r="A153" s="464">
        <v>8.1</v>
      </c>
      <c r="B153" s="459" t="s">
        <v>495</v>
      </c>
      <c r="C153" s="480">
        <v>5</v>
      </c>
      <c r="D153" s="498">
        <v>107532</v>
      </c>
      <c r="E153" s="452"/>
      <c r="F153" s="449">
        <v>537660</v>
      </c>
      <c r="G153" s="533"/>
      <c r="H153" s="533">
        <v>6451920</v>
      </c>
      <c r="I153" s="533"/>
      <c r="J153" s="533"/>
      <c r="K153" s="546"/>
      <c r="L153" s="546"/>
      <c r="M153" s="546"/>
      <c r="N153" s="546"/>
      <c r="O153" s="426"/>
      <c r="P153" s="426"/>
      <c r="Q153" s="434"/>
      <c r="R153" s="463"/>
      <c r="S153" s="436"/>
      <c r="T153" s="436"/>
      <c r="U153" s="436"/>
      <c r="V153" s="436"/>
      <c r="W153" s="434"/>
      <c r="X153" s="434"/>
    </row>
    <row r="154" spans="1:24" ht="85.5">
      <c r="A154" s="455">
        <v>9</v>
      </c>
      <c r="B154" s="453" t="s">
        <v>496</v>
      </c>
      <c r="C154" s="454">
        <v>2.5</v>
      </c>
      <c r="D154" s="450"/>
      <c r="E154" s="454"/>
      <c r="F154" s="450">
        <v>283582</v>
      </c>
      <c r="G154" s="542"/>
      <c r="H154" s="533">
        <v>3402984</v>
      </c>
      <c r="I154" s="533"/>
      <c r="J154" s="533"/>
      <c r="K154" s="540"/>
      <c r="L154" s="545"/>
      <c r="M154" s="535"/>
      <c r="N154" s="430"/>
      <c r="Q154" s="431"/>
      <c r="R154" s="443"/>
      <c r="S154" s="433"/>
      <c r="T154" s="433"/>
      <c r="U154" s="433"/>
      <c r="V154" s="433"/>
      <c r="W154" s="431"/>
      <c r="X154" s="431"/>
    </row>
    <row r="155" spans="1:24" ht="28.5">
      <c r="A155" s="464">
        <v>9.1</v>
      </c>
      <c r="B155" s="459" t="s">
        <v>497</v>
      </c>
      <c r="C155" s="480">
        <v>1</v>
      </c>
      <c r="D155" s="498">
        <v>110000</v>
      </c>
      <c r="E155" s="480"/>
      <c r="F155" s="498">
        <v>110000</v>
      </c>
      <c r="G155" s="551"/>
      <c r="H155" s="533">
        <v>1320000</v>
      </c>
      <c r="I155" s="533"/>
      <c r="J155" s="533"/>
      <c r="K155" s="541"/>
      <c r="L155" s="545"/>
      <c r="M155" s="430"/>
      <c r="N155" s="430"/>
      <c r="Q155" s="431"/>
      <c r="R155" s="443"/>
      <c r="S155" s="433"/>
      <c r="T155" s="433"/>
      <c r="U155" s="433"/>
      <c r="V155" s="433"/>
      <c r="W155" s="431"/>
      <c r="X155" s="431"/>
    </row>
    <row r="156" spans="1:24" ht="15">
      <c r="A156" s="464">
        <v>9.1999999999999993</v>
      </c>
      <c r="B156" s="459" t="s">
        <v>498</v>
      </c>
      <c r="C156" s="480">
        <v>1</v>
      </c>
      <c r="D156" s="498">
        <v>107532</v>
      </c>
      <c r="E156" s="452"/>
      <c r="F156" s="449">
        <v>107532</v>
      </c>
      <c r="G156" s="533"/>
      <c r="H156" s="533">
        <v>1290384</v>
      </c>
      <c r="I156" s="533"/>
      <c r="J156" s="533"/>
      <c r="K156" s="545"/>
      <c r="L156" s="545"/>
      <c r="M156" s="546"/>
      <c r="N156" s="546"/>
      <c r="O156" s="426"/>
      <c r="P156" s="426"/>
      <c r="Q156" s="434"/>
      <c r="R156" s="463"/>
      <c r="S156" s="436"/>
      <c r="T156" s="436"/>
      <c r="U156" s="436"/>
      <c r="V156" s="436"/>
      <c r="W156" s="434"/>
      <c r="X156" s="434"/>
    </row>
    <row r="157" spans="1:24" ht="28.5">
      <c r="A157" s="464">
        <v>9.3000000000000007</v>
      </c>
      <c r="B157" s="459" t="s">
        <v>499</v>
      </c>
      <c r="C157" s="480">
        <v>0.5</v>
      </c>
      <c r="D157" s="498">
        <v>132100</v>
      </c>
      <c r="E157" s="458"/>
      <c r="F157" s="449">
        <v>66050</v>
      </c>
      <c r="G157" s="543"/>
      <c r="H157" s="533">
        <v>792600</v>
      </c>
      <c r="I157" s="533"/>
      <c r="J157" s="543"/>
      <c r="K157" s="540"/>
      <c r="L157" s="545"/>
      <c r="M157" s="545"/>
      <c r="N157" s="546"/>
      <c r="O157" s="426"/>
      <c r="P157" s="426"/>
      <c r="Q157" s="434"/>
      <c r="R157" s="463"/>
      <c r="S157" s="436"/>
      <c r="T157" s="436"/>
      <c r="U157" s="436"/>
      <c r="V157" s="436"/>
      <c r="W157" s="434"/>
      <c r="X157" s="434"/>
    </row>
    <row r="158" spans="1:24" ht="42.75">
      <c r="A158" s="455">
        <v>10</v>
      </c>
      <c r="B158" s="453" t="s">
        <v>500</v>
      </c>
      <c r="C158" s="454">
        <v>1</v>
      </c>
      <c r="D158" s="450">
        <v>170000</v>
      </c>
      <c r="E158" s="454"/>
      <c r="F158" s="450">
        <v>170000</v>
      </c>
      <c r="G158" s="542"/>
      <c r="H158" s="533">
        <v>2040000</v>
      </c>
      <c r="I158" s="533"/>
      <c r="J158" s="542"/>
      <c r="K158" s="558"/>
      <c r="L158" s="559"/>
      <c r="M158" s="559"/>
      <c r="N158" s="559"/>
      <c r="Q158" s="431"/>
      <c r="R158" s="443"/>
      <c r="S158" s="433"/>
      <c r="T158" s="433"/>
      <c r="U158" s="433"/>
      <c r="V158" s="433"/>
      <c r="W158" s="431"/>
      <c r="X158" s="431"/>
    </row>
    <row r="159" spans="1:24" ht="42.75">
      <c r="A159" s="464">
        <v>10.1</v>
      </c>
      <c r="B159" s="459" t="s">
        <v>501</v>
      </c>
      <c r="C159" s="480">
        <v>1</v>
      </c>
      <c r="D159" s="476">
        <v>170000</v>
      </c>
      <c r="E159" s="452"/>
      <c r="F159" s="449">
        <v>170000</v>
      </c>
      <c r="G159" s="533"/>
      <c r="H159" s="533">
        <v>2040000</v>
      </c>
      <c r="I159" s="533"/>
      <c r="J159" s="533"/>
      <c r="K159" s="560"/>
      <c r="L159" s="426"/>
      <c r="M159" s="426"/>
      <c r="N159" s="426"/>
      <c r="O159" s="426"/>
      <c r="P159" s="426"/>
      <c r="Q159" s="434"/>
      <c r="R159" s="463"/>
      <c r="S159" s="436"/>
      <c r="T159" s="436"/>
      <c r="U159" s="436"/>
      <c r="V159" s="436"/>
      <c r="W159" s="434"/>
      <c r="X159" s="434"/>
    </row>
    <row r="160" spans="1:24" ht="15">
      <c r="A160" s="566"/>
      <c r="B160" s="477" t="s">
        <v>502</v>
      </c>
      <c r="C160" s="472">
        <v>133.75</v>
      </c>
      <c r="D160" s="472"/>
      <c r="E160" s="472">
        <v>0</v>
      </c>
      <c r="F160" s="473">
        <v>19092786</v>
      </c>
      <c r="G160" s="473">
        <v>0</v>
      </c>
      <c r="H160" s="473">
        <v>229113432</v>
      </c>
      <c r="I160" s="533"/>
      <c r="J160" s="545"/>
      <c r="K160" s="559"/>
      <c r="L160" s="560"/>
      <c r="M160" s="423"/>
      <c r="O160" s="560"/>
      <c r="Q160" s="431"/>
      <c r="R160" s="463"/>
      <c r="S160" s="433"/>
      <c r="T160" s="433"/>
      <c r="U160" s="433"/>
      <c r="V160" s="433"/>
      <c r="W160" s="431"/>
      <c r="X160" s="431"/>
    </row>
    <row r="161" spans="1:24" ht="15">
      <c r="A161" s="424"/>
      <c r="B161" s="427"/>
      <c r="C161" s="422"/>
      <c r="D161" s="422"/>
      <c r="E161" s="422"/>
      <c r="F161" s="422"/>
      <c r="G161" s="422"/>
      <c r="H161" s="422"/>
      <c r="I161" s="513"/>
      <c r="J161" s="422"/>
      <c r="K161" s="426"/>
      <c r="L161" s="560"/>
      <c r="M161" s="426"/>
      <c r="N161" s="426"/>
      <c r="O161" s="561"/>
      <c r="P161" s="426"/>
      <c r="Q161" s="434"/>
      <c r="R161" s="463"/>
      <c r="S161" s="436"/>
      <c r="T161" s="436"/>
      <c r="U161" s="436"/>
      <c r="V161" s="436"/>
      <c r="W161" s="434"/>
      <c r="X161" s="434"/>
    </row>
    <row r="162" spans="1:24" ht="15" customHeight="1">
      <c r="A162" s="526"/>
      <c r="B162" s="604" t="s">
        <v>503</v>
      </c>
      <c r="C162" s="604"/>
      <c r="D162" s="604"/>
      <c r="E162" s="604"/>
      <c r="F162" s="604"/>
      <c r="G162" s="420"/>
      <c r="H162" s="420"/>
      <c r="I162" s="420"/>
      <c r="J162" s="420"/>
      <c r="K162" s="559"/>
      <c r="L162" s="559"/>
      <c r="M162" s="559"/>
      <c r="N162" s="559"/>
      <c r="O162" s="559"/>
      <c r="Q162" s="431"/>
      <c r="R162" s="443"/>
      <c r="S162" s="433"/>
      <c r="T162" s="433"/>
      <c r="U162" s="433"/>
      <c r="V162" s="433"/>
      <c r="W162" s="431"/>
      <c r="X162" s="431"/>
    </row>
    <row r="163" spans="1:24" ht="15" customHeight="1">
      <c r="A163" s="526"/>
      <c r="B163" s="604" t="s">
        <v>504</v>
      </c>
      <c r="C163" s="604"/>
      <c r="D163" s="604"/>
      <c r="E163" s="604"/>
      <c r="F163" s="604"/>
      <c r="G163" s="420"/>
      <c r="H163" s="420"/>
      <c r="I163" s="420"/>
      <c r="J163" s="420"/>
      <c r="K163" s="535"/>
      <c r="L163" s="430"/>
      <c r="M163" s="562"/>
      <c r="N163" s="563"/>
      <c r="O163" s="563"/>
      <c r="P163" s="563"/>
      <c r="Q163" s="444"/>
      <c r="R163" s="442"/>
      <c r="S163" s="442"/>
      <c r="T163" s="442"/>
      <c r="U163" s="442"/>
      <c r="V163" s="442"/>
      <c r="W163" s="442"/>
      <c r="X163" s="442"/>
    </row>
    <row r="164" spans="1:24" ht="15" customHeight="1">
      <c r="A164" s="526"/>
      <c r="B164" s="604" t="s">
        <v>505</v>
      </c>
      <c r="C164" s="604"/>
      <c r="D164" s="604"/>
      <c r="E164" s="604"/>
      <c r="F164" s="604"/>
      <c r="G164" s="420"/>
      <c r="H164" s="420">
        <v>229113432</v>
      </c>
      <c r="I164" s="420"/>
      <c r="J164" s="420"/>
      <c r="K164" s="430"/>
      <c r="L164" s="430"/>
      <c r="M164" s="562"/>
      <c r="N164" s="563"/>
      <c r="O164" s="563"/>
      <c r="P164" s="563"/>
      <c r="Q164" s="444"/>
      <c r="R164" s="442"/>
      <c r="S164" s="442"/>
      <c r="T164" s="442"/>
      <c r="U164" s="442"/>
      <c r="V164" s="442"/>
      <c r="W164" s="442"/>
      <c r="X164" s="442"/>
    </row>
    <row r="165" spans="1:24" ht="15" customHeight="1">
      <c r="A165" s="526"/>
      <c r="B165" s="604" t="s">
        <v>506</v>
      </c>
      <c r="C165" s="604"/>
      <c r="D165" s="604"/>
      <c r="E165" s="604"/>
      <c r="F165" s="604"/>
      <c r="G165" s="420"/>
      <c r="H165" s="420"/>
      <c r="I165" s="420"/>
      <c r="J165" s="420"/>
      <c r="K165" s="430"/>
      <c r="L165" s="556"/>
      <c r="M165" s="562"/>
      <c r="N165" s="563"/>
      <c r="O165" s="563"/>
      <c r="P165" s="563"/>
      <c r="Q165" s="444"/>
      <c r="R165" s="442"/>
      <c r="S165" s="442"/>
      <c r="T165" s="442"/>
      <c r="U165" s="442"/>
      <c r="V165" s="442"/>
      <c r="W165" s="442"/>
      <c r="X165" s="442"/>
    </row>
    <row r="166" spans="1:24" ht="15" customHeight="1">
      <c r="A166" s="526"/>
      <c r="B166" s="604" t="s">
        <v>507</v>
      </c>
      <c r="C166" s="604"/>
      <c r="D166" s="604"/>
      <c r="E166" s="604"/>
      <c r="F166" s="604"/>
      <c r="G166" s="420"/>
      <c r="H166" s="420"/>
      <c r="I166" s="420"/>
      <c r="J166" s="420"/>
      <c r="K166" s="430"/>
      <c r="L166" s="564"/>
      <c r="M166" s="562"/>
      <c r="N166" s="563"/>
      <c r="O166" s="563"/>
      <c r="P166" s="563"/>
      <c r="Q166" s="444"/>
      <c r="R166" s="442"/>
      <c r="S166" s="442"/>
      <c r="T166" s="442"/>
      <c r="U166" s="442"/>
      <c r="V166" s="442"/>
      <c r="W166" s="442"/>
      <c r="X166" s="442"/>
    </row>
    <row r="167" spans="1:24" ht="15" customHeight="1">
      <c r="B167" s="602" t="s">
        <v>508</v>
      </c>
      <c r="C167" s="602"/>
      <c r="D167" s="602"/>
      <c r="E167" s="602"/>
      <c r="F167" s="602"/>
      <c r="L167" s="565"/>
      <c r="Q167" s="431"/>
      <c r="R167" s="443"/>
      <c r="S167" s="433"/>
      <c r="T167" s="433"/>
      <c r="U167" s="433"/>
      <c r="V167" s="433"/>
      <c r="W167" s="431"/>
      <c r="X167" s="431"/>
    </row>
    <row r="168" spans="1:24" ht="15" customHeight="1">
      <c r="B168" s="602" t="s">
        <v>509</v>
      </c>
      <c r="C168" s="602"/>
      <c r="D168" s="602"/>
      <c r="E168" s="602"/>
      <c r="F168" s="602"/>
      <c r="Q168" s="431"/>
      <c r="R168" s="443"/>
      <c r="S168" s="433"/>
      <c r="T168" s="433"/>
      <c r="U168" s="433"/>
      <c r="V168" s="433"/>
      <c r="W168" s="431"/>
      <c r="X168" s="431"/>
    </row>
    <row r="169" spans="1:24" ht="15">
      <c r="B169" s="603" t="s">
        <v>510</v>
      </c>
      <c r="C169" s="603"/>
      <c r="D169" s="603"/>
      <c r="E169" s="603"/>
      <c r="F169" s="603"/>
      <c r="Q169" s="431"/>
      <c r="R169" s="443"/>
      <c r="S169" s="433"/>
      <c r="T169" s="433"/>
      <c r="U169" s="433"/>
      <c r="V169" s="433"/>
      <c r="W169" s="431"/>
      <c r="X169" s="431"/>
    </row>
    <row r="170" spans="1:24" ht="15">
      <c r="B170" s="427" t="s">
        <v>511</v>
      </c>
      <c r="Q170" s="431"/>
      <c r="R170" s="443"/>
      <c r="S170" s="433"/>
      <c r="T170" s="433"/>
      <c r="U170" s="433"/>
      <c r="V170" s="433"/>
      <c r="W170" s="431"/>
      <c r="X170" s="431"/>
    </row>
    <row r="171" spans="1:24" ht="15">
      <c r="Q171" s="431"/>
      <c r="R171" s="443"/>
      <c r="S171" s="433"/>
      <c r="T171" s="433"/>
      <c r="U171" s="433"/>
      <c r="V171" s="433"/>
      <c r="W171" s="431"/>
      <c r="X171" s="431"/>
    </row>
    <row r="172" spans="1:24" ht="15">
      <c r="Q172" s="431"/>
      <c r="R172" s="443"/>
      <c r="S172" s="433"/>
      <c r="T172" s="433"/>
      <c r="U172" s="433"/>
      <c r="V172" s="433"/>
      <c r="W172" s="431"/>
      <c r="X172" s="431"/>
    </row>
    <row r="173" spans="1:24" ht="15">
      <c r="K173" s="559"/>
      <c r="Q173" s="431"/>
      <c r="R173" s="443"/>
      <c r="S173" s="433"/>
      <c r="T173" s="433"/>
      <c r="U173" s="433"/>
      <c r="V173" s="433"/>
      <c r="W173" s="431"/>
      <c r="X173" s="431"/>
    </row>
    <row r="174" spans="1:24" ht="15">
      <c r="Q174" s="431"/>
      <c r="R174" s="443"/>
      <c r="S174" s="433"/>
      <c r="T174" s="433"/>
      <c r="U174" s="433"/>
      <c r="V174" s="433"/>
      <c r="W174" s="431"/>
      <c r="X174" s="431"/>
    </row>
    <row r="175" spans="1:24" ht="15">
      <c r="Q175" s="431"/>
      <c r="R175" s="443"/>
      <c r="S175" s="433"/>
      <c r="T175" s="433"/>
      <c r="U175" s="433"/>
      <c r="V175" s="433"/>
      <c r="W175" s="431"/>
      <c r="X175" s="431"/>
    </row>
    <row r="176" spans="1:24" ht="15">
      <c r="Q176" s="431"/>
      <c r="R176" s="443"/>
      <c r="S176" s="433"/>
      <c r="T176" s="433"/>
      <c r="U176" s="433"/>
      <c r="V176" s="433"/>
      <c r="W176" s="431"/>
      <c r="X176" s="431"/>
    </row>
    <row r="177" spans="2:24" ht="15">
      <c r="Q177" s="431"/>
      <c r="R177" s="443"/>
      <c r="S177" s="433"/>
      <c r="T177" s="433"/>
      <c r="U177" s="433"/>
      <c r="V177" s="433"/>
      <c r="W177" s="431"/>
      <c r="X177" s="431"/>
    </row>
    <row r="178" spans="2:24" ht="15">
      <c r="Q178" s="431"/>
      <c r="R178" s="443"/>
      <c r="S178" s="433"/>
      <c r="T178" s="433"/>
      <c r="U178" s="433"/>
      <c r="V178" s="433"/>
      <c r="W178" s="431"/>
      <c r="X178" s="431"/>
    </row>
    <row r="179" spans="2:24" ht="15">
      <c r="B179" s="429"/>
      <c r="Q179" s="431"/>
      <c r="R179" s="443"/>
      <c r="S179" s="433"/>
      <c r="T179" s="433"/>
      <c r="U179" s="433"/>
      <c r="V179" s="433"/>
      <c r="W179" s="431"/>
      <c r="X179" s="431"/>
    </row>
    <row r="180" spans="2:24" ht="15">
      <c r="B180" s="429"/>
      <c r="Q180" s="431"/>
      <c r="R180" s="443"/>
      <c r="S180" s="433"/>
      <c r="T180" s="433"/>
      <c r="U180" s="433"/>
      <c r="V180" s="433"/>
      <c r="W180" s="431"/>
      <c r="X180" s="431"/>
    </row>
    <row r="181" spans="2:24" ht="15">
      <c r="B181" s="429"/>
      <c r="Q181" s="431"/>
      <c r="R181" s="443"/>
      <c r="S181" s="433"/>
      <c r="T181" s="433"/>
      <c r="U181" s="433"/>
      <c r="V181" s="433"/>
      <c r="W181" s="431"/>
      <c r="X181" s="431"/>
    </row>
    <row r="182" spans="2:24" ht="15">
      <c r="B182" s="429"/>
      <c r="Q182" s="431"/>
      <c r="R182" s="443"/>
      <c r="S182" s="433"/>
      <c r="T182" s="433"/>
      <c r="U182" s="433"/>
      <c r="V182" s="433"/>
      <c r="W182" s="431"/>
      <c r="X182" s="431"/>
    </row>
    <row r="183" spans="2:24" ht="15">
      <c r="Q183" s="431"/>
      <c r="R183" s="443"/>
      <c r="S183" s="433"/>
      <c r="T183" s="433"/>
      <c r="U183" s="433"/>
      <c r="V183" s="433"/>
      <c r="W183" s="431"/>
      <c r="X183" s="431"/>
    </row>
    <row r="184" spans="2:24" ht="15">
      <c r="B184" s="428"/>
      <c r="Q184" s="431"/>
      <c r="R184" s="443"/>
      <c r="S184" s="433"/>
      <c r="T184" s="433"/>
      <c r="U184" s="433"/>
      <c r="V184" s="433"/>
      <c r="W184" s="431"/>
      <c r="X184" s="431"/>
    </row>
    <row r="185" spans="2:24" ht="15">
      <c r="B185" s="428"/>
      <c r="Q185" s="431"/>
      <c r="R185" s="443"/>
      <c r="S185" s="433"/>
      <c r="T185" s="433"/>
      <c r="U185" s="433"/>
      <c r="V185" s="433"/>
      <c r="W185" s="431"/>
      <c r="X185" s="431"/>
    </row>
    <row r="186" spans="2:24" ht="15">
      <c r="Q186" s="431"/>
      <c r="R186" s="443"/>
      <c r="S186" s="433"/>
      <c r="T186" s="433"/>
      <c r="U186" s="433"/>
      <c r="V186" s="433"/>
      <c r="W186" s="431"/>
      <c r="X186" s="431"/>
    </row>
    <row r="187" spans="2:24" ht="15">
      <c r="Q187" s="431"/>
      <c r="R187" s="443"/>
      <c r="S187" s="433"/>
      <c r="T187" s="433"/>
      <c r="U187" s="433"/>
      <c r="V187" s="433"/>
      <c r="W187" s="431"/>
      <c r="X187" s="431"/>
    </row>
    <row r="188" spans="2:24" ht="15">
      <c r="Q188" s="431"/>
      <c r="R188" s="443"/>
      <c r="S188" s="433"/>
      <c r="T188" s="433"/>
      <c r="U188" s="433"/>
      <c r="V188" s="433"/>
      <c r="W188" s="431"/>
      <c r="X188" s="431"/>
    </row>
    <row r="189" spans="2:24" ht="15">
      <c r="Q189" s="431"/>
      <c r="R189" s="443"/>
      <c r="S189" s="433"/>
      <c r="T189" s="433"/>
      <c r="U189" s="433"/>
      <c r="V189" s="433"/>
      <c r="W189" s="431"/>
      <c r="X189" s="431"/>
    </row>
    <row r="190" spans="2:24" ht="15">
      <c r="Q190" s="431"/>
      <c r="R190" s="443"/>
      <c r="S190" s="433"/>
      <c r="T190" s="433"/>
      <c r="U190" s="433"/>
      <c r="V190" s="433"/>
      <c r="W190" s="431"/>
      <c r="X190" s="431"/>
    </row>
    <row r="191" spans="2:24" ht="15">
      <c r="Q191" s="431"/>
      <c r="R191" s="443"/>
      <c r="S191" s="433"/>
      <c r="T191" s="433"/>
      <c r="U191" s="433"/>
      <c r="V191" s="433"/>
      <c r="W191" s="431"/>
      <c r="X191" s="431"/>
    </row>
    <row r="192" spans="2:24" ht="15">
      <c r="Q192" s="431"/>
      <c r="R192" s="443"/>
      <c r="S192" s="433"/>
      <c r="T192" s="433"/>
      <c r="U192" s="433"/>
      <c r="V192" s="433"/>
      <c r="W192" s="431"/>
      <c r="X192" s="431"/>
    </row>
    <row r="193" spans="17:24" ht="15">
      <c r="Q193" s="431"/>
      <c r="R193" s="443"/>
      <c r="S193" s="433"/>
      <c r="T193" s="433"/>
      <c r="U193" s="433"/>
      <c r="V193" s="433"/>
      <c r="W193" s="431"/>
      <c r="X193" s="431"/>
    </row>
    <row r="194" spans="17:24" ht="15">
      <c r="Q194" s="431"/>
      <c r="R194" s="443"/>
      <c r="S194" s="433"/>
      <c r="T194" s="433"/>
      <c r="U194" s="433"/>
      <c r="V194" s="433"/>
      <c r="W194" s="431"/>
      <c r="X194" s="431"/>
    </row>
    <row r="195" spans="17:24" ht="15">
      <c r="Q195" s="431"/>
      <c r="R195" s="443"/>
      <c r="S195" s="433"/>
      <c r="T195" s="433"/>
      <c r="U195" s="433"/>
      <c r="V195" s="433"/>
      <c r="W195" s="431"/>
      <c r="X195" s="431"/>
    </row>
    <row r="196" spans="17:24" ht="15">
      <c r="Q196" s="431"/>
      <c r="R196" s="443"/>
      <c r="S196" s="433"/>
      <c r="T196" s="433"/>
      <c r="U196" s="433"/>
      <c r="V196" s="433"/>
      <c r="W196" s="431"/>
      <c r="X196" s="431"/>
    </row>
    <row r="197" spans="17:24" ht="15">
      <c r="Q197" s="431"/>
      <c r="R197" s="443"/>
      <c r="S197" s="433"/>
      <c r="T197" s="433"/>
      <c r="U197" s="433"/>
      <c r="V197" s="433"/>
      <c r="W197" s="431"/>
      <c r="X197" s="431"/>
    </row>
    <row r="198" spans="17:24" ht="15">
      <c r="Q198" s="431"/>
      <c r="R198" s="443"/>
      <c r="S198" s="433"/>
      <c r="T198" s="433"/>
      <c r="U198" s="433"/>
      <c r="V198" s="433"/>
      <c r="W198" s="431"/>
      <c r="X198" s="431"/>
    </row>
    <row r="199" spans="17:24" ht="15">
      <c r="Q199" s="431"/>
      <c r="R199" s="443"/>
      <c r="S199" s="433"/>
      <c r="T199" s="433"/>
      <c r="U199" s="433"/>
      <c r="V199" s="433"/>
      <c r="W199" s="431"/>
      <c r="X199" s="431"/>
    </row>
    <row r="200" spans="17:24" ht="15">
      <c r="Q200" s="431"/>
      <c r="R200" s="443"/>
      <c r="S200" s="433"/>
      <c r="T200" s="433"/>
      <c r="U200" s="433"/>
      <c r="V200" s="433"/>
      <c r="W200" s="431"/>
      <c r="X200" s="431"/>
    </row>
    <row r="201" spans="17:24" ht="15">
      <c r="Q201" s="431"/>
      <c r="R201" s="443"/>
      <c r="S201" s="433"/>
      <c r="T201" s="433"/>
      <c r="U201" s="433"/>
      <c r="V201" s="433"/>
      <c r="W201" s="431"/>
      <c r="X201" s="431"/>
    </row>
    <row r="202" spans="17:24" ht="15">
      <c r="Q202" s="431"/>
      <c r="R202" s="443"/>
      <c r="S202" s="433"/>
      <c r="T202" s="433"/>
      <c r="U202" s="433"/>
      <c r="V202" s="433"/>
      <c r="W202" s="431"/>
      <c r="X202" s="431"/>
    </row>
    <row r="203" spans="17:24" ht="15">
      <c r="Q203" s="431"/>
      <c r="R203" s="443"/>
      <c r="S203" s="433"/>
      <c r="T203" s="433"/>
      <c r="U203" s="433"/>
      <c r="V203" s="433"/>
      <c r="W203" s="431"/>
      <c r="X203" s="431"/>
    </row>
    <row r="204" spans="17:24" ht="15">
      <c r="Q204" s="431"/>
      <c r="R204" s="443"/>
      <c r="S204" s="433"/>
      <c r="T204" s="433"/>
      <c r="U204" s="433"/>
      <c r="V204" s="433"/>
      <c r="W204" s="431"/>
      <c r="X204" s="431"/>
    </row>
    <row r="205" spans="17:24" ht="15">
      <c r="Q205" s="431"/>
      <c r="R205" s="443"/>
      <c r="S205" s="433"/>
      <c r="T205" s="433"/>
      <c r="U205" s="433"/>
      <c r="V205" s="433"/>
      <c r="W205" s="431"/>
      <c r="X205" s="431"/>
    </row>
    <row r="206" spans="17:24" ht="15">
      <c r="Q206" s="431"/>
      <c r="R206" s="432"/>
      <c r="S206" s="433"/>
      <c r="T206" s="433"/>
      <c r="U206" s="433"/>
      <c r="V206" s="433"/>
      <c r="W206" s="431"/>
      <c r="X206" s="431"/>
    </row>
    <row r="207" spans="17:24" ht="15">
      <c r="Q207" s="431"/>
      <c r="R207" s="432"/>
      <c r="S207" s="433"/>
      <c r="T207" s="433"/>
      <c r="U207" s="433"/>
      <c r="V207" s="433"/>
      <c r="W207" s="431"/>
      <c r="X207" s="431"/>
    </row>
    <row r="208" spans="17:24" ht="15">
      <c r="Q208" s="431"/>
      <c r="R208" s="432"/>
      <c r="S208" s="433"/>
      <c r="T208" s="433"/>
      <c r="U208" s="433"/>
      <c r="V208" s="433"/>
      <c r="W208" s="431"/>
      <c r="X208" s="431"/>
    </row>
    <row r="209" spans="17:24" ht="15">
      <c r="Q209" s="431"/>
      <c r="R209" s="432"/>
      <c r="S209" s="433"/>
      <c r="T209" s="433"/>
      <c r="U209" s="433"/>
      <c r="V209" s="433"/>
      <c r="W209" s="431"/>
      <c r="X209" s="431"/>
    </row>
    <row r="210" spans="17:24" ht="15">
      <c r="Q210" s="431"/>
      <c r="R210" s="432"/>
      <c r="S210" s="433"/>
      <c r="T210" s="433"/>
      <c r="U210" s="433"/>
      <c r="V210" s="433"/>
      <c r="W210" s="431"/>
      <c r="X210" s="431"/>
    </row>
    <row r="211" spans="17:24" ht="15">
      <c r="Q211" s="431"/>
      <c r="R211" s="432"/>
      <c r="S211" s="433"/>
      <c r="T211" s="433"/>
      <c r="U211" s="433"/>
      <c r="V211" s="433"/>
      <c r="W211" s="431"/>
      <c r="X211" s="431"/>
    </row>
    <row r="212" spans="17:24" ht="15">
      <c r="Q212" s="431"/>
      <c r="R212" s="432"/>
      <c r="S212" s="433"/>
      <c r="T212" s="433"/>
      <c r="U212" s="433"/>
      <c r="V212" s="433"/>
      <c r="W212" s="431"/>
      <c r="X212" s="431"/>
    </row>
    <row r="213" spans="17:24" ht="15">
      <c r="Q213" s="431"/>
      <c r="R213" s="432"/>
      <c r="S213" s="433"/>
      <c r="T213" s="433"/>
      <c r="U213" s="433"/>
      <c r="V213" s="433"/>
      <c r="W213" s="431"/>
      <c r="X213" s="431"/>
    </row>
    <row r="214" spans="17:24" ht="15">
      <c r="Q214" s="431"/>
      <c r="R214" s="432"/>
      <c r="S214" s="433"/>
      <c r="T214" s="433"/>
      <c r="U214" s="433"/>
      <c r="V214" s="433"/>
      <c r="W214" s="431"/>
      <c r="X214" s="431"/>
    </row>
    <row r="215" spans="17:24" ht="15">
      <c r="Q215" s="431"/>
      <c r="R215" s="432"/>
      <c r="S215" s="433"/>
      <c r="T215" s="433"/>
      <c r="U215" s="433"/>
      <c r="V215" s="433"/>
      <c r="W215" s="431"/>
      <c r="X215" s="431"/>
    </row>
    <row r="216" spans="17:24" ht="15">
      <c r="Q216" s="431"/>
      <c r="R216" s="432"/>
      <c r="S216" s="433"/>
      <c r="T216" s="433"/>
      <c r="U216" s="433"/>
      <c r="V216" s="433"/>
      <c r="W216" s="431"/>
      <c r="X216" s="431"/>
    </row>
    <row r="217" spans="17:24" ht="15">
      <c r="Q217" s="431"/>
      <c r="R217" s="432"/>
      <c r="S217" s="433"/>
      <c r="T217" s="433"/>
      <c r="U217" s="433"/>
      <c r="V217" s="433"/>
      <c r="W217" s="431"/>
      <c r="X217" s="431"/>
    </row>
    <row r="218" spans="17:24" ht="15">
      <c r="Q218" s="431"/>
      <c r="R218" s="432"/>
      <c r="S218" s="433"/>
      <c r="T218" s="433"/>
      <c r="U218" s="433"/>
      <c r="V218" s="433"/>
      <c r="W218" s="431"/>
      <c r="X218" s="431"/>
    </row>
    <row r="219" spans="17:24" ht="15">
      <c r="Q219" s="431"/>
      <c r="R219" s="432"/>
      <c r="S219" s="433"/>
      <c r="T219" s="433"/>
      <c r="U219" s="433"/>
      <c r="V219" s="433"/>
      <c r="W219" s="431"/>
      <c r="X219" s="431"/>
    </row>
    <row r="220" spans="17:24" ht="15">
      <c r="Q220" s="431"/>
      <c r="R220" s="432"/>
      <c r="S220" s="433"/>
      <c r="T220" s="433"/>
      <c r="U220" s="433"/>
      <c r="V220" s="433"/>
      <c r="W220" s="431"/>
      <c r="X220" s="431"/>
    </row>
    <row r="221" spans="17:24" ht="15">
      <c r="Q221" s="431"/>
      <c r="R221" s="432"/>
      <c r="S221" s="433"/>
      <c r="T221" s="433"/>
      <c r="U221" s="433"/>
      <c r="V221" s="433"/>
      <c r="W221" s="431"/>
      <c r="X221" s="431"/>
    </row>
    <row r="222" spans="17:24" ht="15">
      <c r="Q222" s="431"/>
      <c r="R222" s="432"/>
      <c r="S222" s="433"/>
      <c r="T222" s="433"/>
      <c r="U222" s="433"/>
      <c r="V222" s="433"/>
      <c r="W222" s="431"/>
      <c r="X222" s="431"/>
    </row>
    <row r="223" spans="17:24" ht="15">
      <c r="Q223" s="431"/>
      <c r="R223" s="432"/>
      <c r="S223" s="433"/>
      <c r="T223" s="433"/>
      <c r="U223" s="433"/>
      <c r="V223" s="433"/>
    </row>
    <row r="224" spans="17:24" ht="15">
      <c r="Q224" s="431"/>
      <c r="R224" s="432"/>
      <c r="S224" s="433"/>
      <c r="T224" s="433"/>
      <c r="U224" s="433"/>
      <c r="V224" s="433"/>
    </row>
    <row r="225" spans="17:22" ht="15">
      <c r="Q225" s="431"/>
      <c r="R225" s="432"/>
      <c r="S225" s="433"/>
      <c r="T225" s="433"/>
      <c r="U225" s="433"/>
      <c r="V225" s="433"/>
    </row>
    <row r="226" spans="17:22" ht="15">
      <c r="Q226" s="431"/>
      <c r="R226" s="432"/>
      <c r="S226" s="433"/>
      <c r="T226" s="433"/>
      <c r="U226" s="433"/>
      <c r="V226" s="433"/>
    </row>
    <row r="227" spans="17:22" ht="15">
      <c r="Q227" s="431"/>
      <c r="R227" s="432"/>
      <c r="S227" s="433"/>
      <c r="T227" s="433"/>
      <c r="U227" s="433"/>
      <c r="V227" s="433"/>
    </row>
    <row r="228" spans="17:22" ht="15">
      <c r="Q228" s="431"/>
      <c r="R228" s="432"/>
      <c r="S228" s="433"/>
      <c r="T228" s="433"/>
      <c r="U228" s="433"/>
      <c r="V228" s="433"/>
    </row>
    <row r="229" spans="17:22" ht="15">
      <c r="Q229" s="431"/>
      <c r="R229" s="432"/>
      <c r="S229" s="433"/>
      <c r="T229" s="433"/>
      <c r="U229" s="433"/>
      <c r="V229" s="433"/>
    </row>
    <row r="230" spans="17:22" ht="15">
      <c r="Q230" s="431"/>
      <c r="R230" s="432"/>
      <c r="S230" s="433"/>
      <c r="T230" s="433"/>
      <c r="U230" s="433"/>
      <c r="V230" s="433"/>
    </row>
  </sheetData>
  <mergeCells count="43">
    <mergeCell ref="B8:E8"/>
    <mergeCell ref="A9:F9"/>
    <mergeCell ref="B167:F167"/>
    <mergeCell ref="B168:F168"/>
    <mergeCell ref="B169:F169"/>
    <mergeCell ref="B162:F162"/>
    <mergeCell ref="B163:F163"/>
    <mergeCell ref="B164:F164"/>
    <mergeCell ref="B165:F165"/>
    <mergeCell ref="B25:F25"/>
    <mergeCell ref="B166:F166"/>
    <mergeCell ref="A11:F11"/>
    <mergeCell ref="A12:F12"/>
    <mergeCell ref="B13:F13"/>
    <mergeCell ref="B14:F14"/>
    <mergeCell ref="B15:F15"/>
    <mergeCell ref="B16:F16"/>
    <mergeCell ref="B17:F17"/>
    <mergeCell ref="B18:F18"/>
    <mergeCell ref="B19:F19"/>
    <mergeCell ref="A44:F44"/>
    <mergeCell ref="B38:F38"/>
    <mergeCell ref="B39:F39"/>
    <mergeCell ref="B40:F40"/>
    <mergeCell ref="B41:F41"/>
    <mergeCell ref="B42:F42"/>
    <mergeCell ref="B32:F32"/>
    <mergeCell ref="B33:F33"/>
    <mergeCell ref="B34:F34"/>
    <mergeCell ref="B35:F35"/>
    <mergeCell ref="B36:F36"/>
    <mergeCell ref="B37:F37"/>
    <mergeCell ref="B20:F20"/>
    <mergeCell ref="B21:F21"/>
    <mergeCell ref="B22:F22"/>
    <mergeCell ref="B23:F23"/>
    <mergeCell ref="B24:F24"/>
    <mergeCell ref="B31:F31"/>
    <mergeCell ref="B26:F26"/>
    <mergeCell ref="B27:F27"/>
    <mergeCell ref="B28:F28"/>
    <mergeCell ref="B29:F29"/>
    <mergeCell ref="B30:F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609" t="s">
        <v>67</v>
      </c>
      <c r="B1" s="609"/>
      <c r="C1" s="609"/>
      <c r="D1" s="609"/>
      <c r="E1" s="609"/>
      <c r="F1" s="609"/>
      <c r="G1" s="609"/>
    </row>
    <row r="2" spans="1:15" s="10" customFormat="1" ht="25.5" customHeight="1">
      <c r="A2" s="610" t="s">
        <v>308</v>
      </c>
      <c r="B2" s="610"/>
      <c r="C2" s="610"/>
      <c r="D2" s="610"/>
      <c r="E2" s="610"/>
      <c r="F2" s="610"/>
      <c r="G2" s="610"/>
    </row>
    <row r="3" spans="1:15" s="11" customFormat="1" ht="44.25" customHeight="1">
      <c r="A3" s="611" t="s">
        <v>279</v>
      </c>
      <c r="B3" s="611"/>
      <c r="C3" s="611"/>
      <c r="D3" s="611"/>
      <c r="E3" s="611"/>
      <c r="F3" s="611"/>
      <c r="G3" s="611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577" t="s">
        <v>4</v>
      </c>
      <c r="C6" s="578"/>
      <c r="D6" s="297">
        <f>SUM(D7,D8:D12,D13,D16:D18)</f>
        <v>0</v>
      </c>
      <c r="E6" s="297">
        <f>SUM(E7,E8:E12,E13,E16:E18)</f>
        <v>304941.2</v>
      </c>
      <c r="F6" s="297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567" t="s">
        <v>276</v>
      </c>
      <c r="C7" s="568"/>
      <c r="D7" s="298"/>
      <c r="E7" s="298">
        <f>+'Ekamutner ev caxser'!D13</f>
        <v>230950</v>
      </c>
      <c r="F7" s="298"/>
      <c r="G7" s="263"/>
    </row>
    <row r="8" spans="1:15" s="8" customFormat="1" ht="30.75" customHeight="1">
      <c r="A8" s="274">
        <f>+A7+1</f>
        <v>2</v>
      </c>
      <c r="B8" s="571" t="s">
        <v>271</v>
      </c>
      <c r="C8" s="572"/>
      <c r="D8" s="298"/>
      <c r="E8" s="298">
        <f>+'Ekamutner ev caxser'!D14</f>
        <v>19000</v>
      </c>
      <c r="F8" s="298"/>
      <c r="G8" s="264"/>
    </row>
    <row r="9" spans="1:15" s="8" customFormat="1" ht="30.6" customHeight="1">
      <c r="A9" s="49">
        <f>+A8+0.1</f>
        <v>2.1</v>
      </c>
      <c r="B9" s="569" t="s">
        <v>270</v>
      </c>
      <c r="C9" s="570"/>
      <c r="D9" s="299"/>
      <c r="E9" s="298">
        <f>+'Ekamutner ev caxser'!D15</f>
        <v>3500</v>
      </c>
      <c r="F9" s="299"/>
      <c r="G9" s="264"/>
    </row>
    <row r="10" spans="1:15" s="8" customFormat="1" ht="17.45" customHeight="1">
      <c r="A10" s="274">
        <f>+A8+1</f>
        <v>3</v>
      </c>
      <c r="B10" s="571" t="s">
        <v>272</v>
      </c>
      <c r="C10" s="572"/>
      <c r="D10" s="298"/>
      <c r="E10" s="298">
        <f>+'Ekamutner ev caxser'!D16</f>
        <v>0</v>
      </c>
      <c r="F10" s="298"/>
      <c r="G10" s="264"/>
    </row>
    <row r="11" spans="1:15">
      <c r="A11" s="274">
        <f>+A10+1</f>
        <v>4</v>
      </c>
      <c r="B11" s="571" t="s">
        <v>50</v>
      </c>
      <c r="C11" s="572"/>
      <c r="D11" s="298"/>
      <c r="E11" s="298">
        <f>+'Ekamutner ev caxser'!D17</f>
        <v>0</v>
      </c>
      <c r="F11" s="298"/>
      <c r="G11" s="265"/>
    </row>
    <row r="12" spans="1:15" ht="35.25" customHeight="1">
      <c r="A12" s="274">
        <f>+A11+1</f>
        <v>5</v>
      </c>
      <c r="B12" s="571" t="s">
        <v>51</v>
      </c>
      <c r="C12" s="572"/>
      <c r="D12" s="298"/>
      <c r="E12" s="298">
        <f>+'Ekamutner ev caxser'!D18</f>
        <v>0</v>
      </c>
      <c r="F12" s="298"/>
      <c r="G12" s="264"/>
    </row>
    <row r="13" spans="1:15" ht="19.5" customHeight="1">
      <c r="A13" s="274">
        <f>+A12+1</f>
        <v>6</v>
      </c>
      <c r="B13" s="585" t="s">
        <v>52</v>
      </c>
      <c r="C13" s="586"/>
      <c r="D13" s="298">
        <f>SUM(D14:D15)</f>
        <v>0</v>
      </c>
      <c r="E13" s="298">
        <f>+'Ekamutner ev caxser'!D19</f>
        <v>50241.2</v>
      </c>
      <c r="F13" s="298">
        <f>SUM(F14:F15)</f>
        <v>0</v>
      </c>
      <c r="G13" s="264"/>
    </row>
    <row r="14" spans="1:15" ht="19.5" customHeight="1">
      <c r="A14" s="49">
        <f>+A13+0.1</f>
        <v>6.1</v>
      </c>
      <c r="B14" s="569" t="s">
        <v>48</v>
      </c>
      <c r="C14" s="570"/>
      <c r="D14" s="299"/>
      <c r="E14" s="298">
        <f>+'Ekamutner ev caxser'!D20</f>
        <v>0</v>
      </c>
      <c r="F14" s="299"/>
      <c r="G14" s="264"/>
    </row>
    <row r="15" spans="1:15" s="7" customFormat="1" ht="19.5" customHeight="1">
      <c r="A15" s="49">
        <f>+A14+0.1</f>
        <v>6.1999999999999993</v>
      </c>
      <c r="B15" s="569" t="s">
        <v>49</v>
      </c>
      <c r="C15" s="570"/>
      <c r="D15" s="299"/>
      <c r="E15" s="298">
        <f>+'Ekamutner ev caxser'!D21</f>
        <v>50241.2</v>
      </c>
      <c r="F15" s="299"/>
      <c r="G15" s="40"/>
    </row>
    <row r="16" spans="1:15" ht="19.5" customHeight="1">
      <c r="A16" s="274">
        <f>+A13+1</f>
        <v>7</v>
      </c>
      <c r="B16" s="571" t="s">
        <v>252</v>
      </c>
      <c r="C16" s="572"/>
      <c r="D16" s="298"/>
      <c r="E16" s="298">
        <f>+'Ekamutner ev caxser'!D22</f>
        <v>50</v>
      </c>
      <c r="F16" s="298"/>
      <c r="G16" s="264"/>
    </row>
    <row r="17" spans="1:15" ht="19.5" customHeight="1">
      <c r="A17" s="274">
        <f>+A16+1</f>
        <v>8</v>
      </c>
      <c r="B17" s="571"/>
      <c r="C17" s="572"/>
      <c r="D17" s="298"/>
      <c r="E17" s="298">
        <f>+'Ekamutner ev caxser'!D24</f>
        <v>1200</v>
      </c>
      <c r="F17" s="298"/>
      <c r="G17" s="264"/>
    </row>
    <row r="18" spans="1:15" ht="33" customHeight="1">
      <c r="A18" s="274">
        <f>+A17+1</f>
        <v>9</v>
      </c>
      <c r="B18" s="571"/>
      <c r="C18" s="572"/>
      <c r="D18" s="298"/>
      <c r="E18" s="298">
        <f>+'Ekamutner ev caxser'!D25</f>
        <v>0</v>
      </c>
      <c r="F18" s="298"/>
      <c r="G18" s="264"/>
    </row>
    <row r="19" spans="1:15" ht="19.5" customHeight="1">
      <c r="A19" s="274" t="s">
        <v>2</v>
      </c>
      <c r="B19" s="579" t="s">
        <v>5</v>
      </c>
      <c r="C19" s="580"/>
      <c r="D19" s="297">
        <f>SUM(D20:D21,D25:D39,D44:D45,D47:D55)</f>
        <v>0</v>
      </c>
      <c r="E19" s="297" t="e">
        <f>SUM(E20:E21,E25:E39,E44:E45,E47:E55)</f>
        <v>#REF!</v>
      </c>
      <c r="F19" s="297">
        <f>SUM(F20:F21,F25:F39,F44:F45,F47:F55)</f>
        <v>0</v>
      </c>
      <c r="G19" s="264"/>
    </row>
    <row r="20" spans="1:15" ht="34.9" customHeight="1">
      <c r="A20" s="274">
        <v>1</v>
      </c>
      <c r="B20" s="581" t="s">
        <v>14</v>
      </c>
      <c r="C20" s="582"/>
      <c r="D20" s="298"/>
      <c r="E20" s="298">
        <f>+'Ekamutner ev caxser'!D27</f>
        <v>229113.4</v>
      </c>
      <c r="F20" s="298"/>
      <c r="G20" s="264"/>
    </row>
    <row r="21" spans="1:15" ht="19.5" customHeight="1">
      <c r="A21" s="274">
        <f>+A20+1</f>
        <v>2</v>
      </c>
      <c r="B21" s="581" t="s">
        <v>15</v>
      </c>
      <c r="C21" s="582"/>
      <c r="D21" s="298">
        <f>SUM(D22:D24)</f>
        <v>0</v>
      </c>
      <c r="E21" s="298">
        <f>+'Ekamutner ev caxser'!D28</f>
        <v>62241.2</v>
      </c>
      <c r="F21" s="298">
        <f>SUM(F22:F24)</f>
        <v>0</v>
      </c>
      <c r="G21" s="264"/>
    </row>
    <row r="22" spans="1:15" ht="24.75" customHeight="1">
      <c r="A22" s="49">
        <f>+A21+0.1</f>
        <v>2.1</v>
      </c>
      <c r="B22" s="569" t="s">
        <v>71</v>
      </c>
      <c r="C22" s="570"/>
      <c r="D22" s="299"/>
      <c r="E22" s="298">
        <f>+'Ekamutner ev caxser'!D29</f>
        <v>11000</v>
      </c>
      <c r="F22" s="299"/>
      <c r="G22" s="264"/>
    </row>
    <row r="23" spans="1:15" s="248" customFormat="1" ht="24.75" customHeight="1">
      <c r="A23" s="49">
        <f t="shared" ref="A23:A24" si="0">+A22+0.1</f>
        <v>2.2000000000000002</v>
      </c>
      <c r="B23" s="569" t="s">
        <v>46</v>
      </c>
      <c r="C23" s="570"/>
      <c r="D23" s="299"/>
      <c r="E23" s="298">
        <f>+'Ekamutner ev caxser'!D30</f>
        <v>1000</v>
      </c>
      <c r="F23" s="299"/>
      <c r="G23" s="264"/>
    </row>
    <row r="24" spans="1:15" s="7" customFormat="1" ht="23.25" customHeight="1">
      <c r="A24" s="49">
        <f t="shared" si="0"/>
        <v>2.3000000000000003</v>
      </c>
      <c r="B24" s="569" t="s">
        <v>47</v>
      </c>
      <c r="C24" s="570"/>
      <c r="D24" s="299"/>
      <c r="E24" s="298">
        <f>+'Ekamutner ev caxser'!D31</f>
        <v>50241.2</v>
      </c>
      <c r="F24" s="299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81" t="s">
        <v>17</v>
      </c>
      <c r="C25" s="582"/>
      <c r="D25" s="298"/>
      <c r="E25" s="298">
        <f>+'Ekamutner ev caxser'!D32</f>
        <v>2296.6</v>
      </c>
      <c r="F25" s="298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81" t="s">
        <v>16</v>
      </c>
      <c r="C26" s="582"/>
      <c r="D26" s="298"/>
      <c r="E26" s="298">
        <f>+'Ekamutner ev caxser'!D33</f>
        <v>3151.6</v>
      </c>
      <c r="F26" s="298"/>
      <c r="G26" s="40"/>
    </row>
    <row r="27" spans="1:15" s="206" customFormat="1" ht="25.5" customHeight="1">
      <c r="A27" s="274">
        <f>+A26+1</f>
        <v>5</v>
      </c>
      <c r="B27" s="581" t="s">
        <v>11</v>
      </c>
      <c r="C27" s="582"/>
      <c r="D27" s="298"/>
      <c r="E27" s="298">
        <f>+'Ekamutner ev caxser'!D34</f>
        <v>439</v>
      </c>
      <c r="F27" s="298"/>
      <c r="G27" s="264"/>
      <c r="H27" s="612"/>
      <c r="I27" s="613"/>
    </row>
    <row r="28" spans="1:15" s="249" customFormat="1" ht="25.5" customHeight="1">
      <c r="A28" s="274">
        <f t="shared" ref="A28:A39" si="1">+A27+1</f>
        <v>6</v>
      </c>
      <c r="B28" s="581" t="s">
        <v>10</v>
      </c>
      <c r="C28" s="582"/>
      <c r="D28" s="298"/>
      <c r="E28" s="298">
        <f>+'Ekamutner ev caxser'!D37</f>
        <v>711.1</v>
      </c>
      <c r="F28" s="298"/>
      <c r="G28" s="264"/>
      <c r="H28" s="612"/>
      <c r="I28" s="613"/>
    </row>
    <row r="29" spans="1:15" s="206" customFormat="1" ht="21.75" customHeight="1">
      <c r="A29" s="274">
        <f t="shared" si="1"/>
        <v>7</v>
      </c>
      <c r="B29" s="581" t="s">
        <v>273</v>
      </c>
      <c r="C29" s="582"/>
      <c r="D29" s="298"/>
      <c r="E29" s="298">
        <f>+'Ekamutner ev caxser'!D39</f>
        <v>650</v>
      </c>
      <c r="F29" s="298"/>
      <c r="G29" s="264"/>
      <c r="H29" s="612"/>
      <c r="I29" s="613"/>
    </row>
    <row r="30" spans="1:15" s="207" customFormat="1" ht="26.25" customHeight="1">
      <c r="A30" s="274">
        <f t="shared" si="1"/>
        <v>8</v>
      </c>
      <c r="B30" s="581" t="s">
        <v>90</v>
      </c>
      <c r="C30" s="582"/>
      <c r="D30" s="298"/>
      <c r="E30" s="298">
        <f>+'Ekamutner ev caxser'!D40</f>
        <v>450</v>
      </c>
      <c r="F30" s="298"/>
      <c r="G30" s="264"/>
      <c r="H30" s="612"/>
      <c r="I30" s="613"/>
    </row>
    <row r="31" spans="1:15" s="207" customFormat="1" ht="21.75" customHeight="1">
      <c r="A31" s="274">
        <f t="shared" si="1"/>
        <v>9</v>
      </c>
      <c r="B31" s="581" t="s">
        <v>6</v>
      </c>
      <c r="C31" s="582"/>
      <c r="D31" s="298"/>
      <c r="E31" s="298" t="e">
        <f>+'Ekamutner ev caxser'!#REF!</f>
        <v>#REF!</v>
      </c>
      <c r="F31" s="298"/>
      <c r="G31" s="267"/>
      <c r="H31" s="612"/>
      <c r="I31" s="613"/>
    </row>
    <row r="32" spans="1:15" s="207" customFormat="1" ht="21.75" customHeight="1">
      <c r="A32" s="274">
        <f t="shared" si="1"/>
        <v>10</v>
      </c>
      <c r="B32" s="581" t="s">
        <v>53</v>
      </c>
      <c r="C32" s="582"/>
      <c r="D32" s="298"/>
      <c r="E32" s="298" t="e">
        <f>+'Ekamutner ev caxser'!#REF!</f>
        <v>#REF!</v>
      </c>
      <c r="F32" s="298"/>
      <c r="G32" s="264"/>
    </row>
    <row r="33" spans="1:7" s="200" customFormat="1" ht="21.75" customHeight="1">
      <c r="A33" s="274">
        <f t="shared" si="1"/>
        <v>11</v>
      </c>
      <c r="B33" s="581" t="s">
        <v>64</v>
      </c>
      <c r="C33" s="582"/>
      <c r="D33" s="298"/>
      <c r="E33" s="298">
        <f>+'Ekamutner ev caxser'!D41</f>
        <v>0</v>
      </c>
      <c r="F33" s="298"/>
      <c r="G33" s="264"/>
    </row>
    <row r="34" spans="1:7" s="207" customFormat="1" ht="21.75" customHeight="1">
      <c r="A34" s="274">
        <f t="shared" si="1"/>
        <v>12</v>
      </c>
      <c r="B34" s="581" t="s">
        <v>54</v>
      </c>
      <c r="C34" s="582"/>
      <c r="D34" s="298"/>
      <c r="E34" s="298">
        <f>+'Ekamutner ev caxser'!D42</f>
        <v>104.4</v>
      </c>
      <c r="F34" s="298"/>
      <c r="G34" s="264"/>
    </row>
    <row r="35" spans="1:7" s="207" customFormat="1" ht="21.75" customHeight="1">
      <c r="A35" s="274">
        <f t="shared" si="1"/>
        <v>13</v>
      </c>
      <c r="B35" s="581" t="s">
        <v>42</v>
      </c>
      <c r="C35" s="582"/>
      <c r="D35" s="298"/>
      <c r="E35" s="298">
        <f>+'Ekamutner ev caxser'!D43</f>
        <v>0</v>
      </c>
      <c r="F35" s="298"/>
      <c r="G35" s="264"/>
    </row>
    <row r="36" spans="1:7" s="207" customFormat="1" ht="21.75" customHeight="1">
      <c r="A36" s="274">
        <f t="shared" si="1"/>
        <v>14</v>
      </c>
      <c r="B36" s="581" t="s">
        <v>27</v>
      </c>
      <c r="C36" s="582"/>
      <c r="D36" s="298"/>
      <c r="E36" s="298">
        <f>+'Ekamutner ev caxser'!D44</f>
        <v>900</v>
      </c>
      <c r="F36" s="298"/>
      <c r="G36" s="264"/>
    </row>
    <row r="37" spans="1:7" s="207" customFormat="1" ht="21.75" customHeight="1">
      <c r="A37" s="274">
        <f t="shared" si="1"/>
        <v>15</v>
      </c>
      <c r="B37" s="581" t="s">
        <v>59</v>
      </c>
      <c r="C37" s="582"/>
      <c r="D37" s="298"/>
      <c r="E37" s="298">
        <f>+'Ekamutner ev caxser'!D45</f>
        <v>0</v>
      </c>
      <c r="F37" s="298"/>
      <c r="G37" s="264"/>
    </row>
    <row r="38" spans="1:7" s="207" customFormat="1" ht="21.75" customHeight="1">
      <c r="A38" s="274">
        <f t="shared" si="1"/>
        <v>16</v>
      </c>
      <c r="B38" s="581" t="s">
        <v>57</v>
      </c>
      <c r="C38" s="582"/>
      <c r="D38" s="298"/>
      <c r="E38" s="298">
        <f>+'Ekamutner ev caxser'!D46</f>
        <v>0</v>
      </c>
      <c r="F38" s="298"/>
      <c r="G38" s="264"/>
    </row>
    <row r="39" spans="1:7" s="207" customFormat="1" ht="21.75" customHeight="1">
      <c r="A39" s="274">
        <f t="shared" si="1"/>
        <v>17</v>
      </c>
      <c r="B39" s="581" t="s">
        <v>25</v>
      </c>
      <c r="C39" s="582"/>
      <c r="D39" s="298">
        <f>SUM(D40:D43)</f>
        <v>0</v>
      </c>
      <c r="E39" s="298">
        <f>+'Ekamutner ev caxser'!D47</f>
        <v>260</v>
      </c>
      <c r="F39" s="298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83" t="s">
        <v>55</v>
      </c>
      <c r="C40" s="584"/>
      <c r="D40" s="299"/>
      <c r="E40" s="298">
        <f>+'Ekamutner ev caxser'!D48</f>
        <v>100</v>
      </c>
      <c r="F40" s="299"/>
      <c r="G40" s="264"/>
    </row>
    <row r="41" spans="1:7" s="207" customFormat="1" ht="23.25" customHeight="1">
      <c r="A41" s="49">
        <f t="shared" ref="A41:A43" si="2">+A40+0.1</f>
        <v>17.200000000000003</v>
      </c>
      <c r="B41" s="583" t="s">
        <v>56</v>
      </c>
      <c r="C41" s="584"/>
      <c r="D41" s="299"/>
      <c r="E41" s="298">
        <f>+'Ekamutner ev caxser'!D49</f>
        <v>0</v>
      </c>
      <c r="F41" s="299"/>
      <c r="G41" s="264"/>
    </row>
    <row r="42" spans="1:7" s="200" customFormat="1" ht="23.25" customHeight="1">
      <c r="A42" s="49">
        <f t="shared" si="2"/>
        <v>17.300000000000004</v>
      </c>
      <c r="B42" s="583" t="s">
        <v>87</v>
      </c>
      <c r="C42" s="584"/>
      <c r="D42" s="299"/>
      <c r="E42" s="298">
        <f>+'Ekamutner ev caxser'!D50</f>
        <v>0</v>
      </c>
      <c r="F42" s="299"/>
      <c r="G42" s="264"/>
    </row>
    <row r="43" spans="1:7" s="200" customFormat="1" ht="23.25" customHeight="1">
      <c r="A43" s="49">
        <f t="shared" si="2"/>
        <v>17.400000000000006</v>
      </c>
      <c r="B43" s="583" t="s">
        <v>275</v>
      </c>
      <c r="C43" s="584"/>
      <c r="D43" s="299"/>
      <c r="E43" s="298">
        <f>+'Ekamutner ev caxser'!D51</f>
        <v>160</v>
      </c>
      <c r="F43" s="299"/>
      <c r="G43" s="264"/>
    </row>
    <row r="44" spans="1:7" s="250" customFormat="1" ht="24.75" customHeight="1">
      <c r="A44" s="274">
        <v>18</v>
      </c>
      <c r="B44" s="581" t="s">
        <v>60</v>
      </c>
      <c r="C44" s="582"/>
      <c r="D44" s="298"/>
      <c r="E44" s="298">
        <f>+'Ekamutner ev caxser'!D52</f>
        <v>0</v>
      </c>
      <c r="F44" s="298"/>
      <c r="G44" s="264"/>
    </row>
    <row r="45" spans="1:7" s="200" customFormat="1" ht="24" customHeight="1">
      <c r="A45" s="274">
        <v>19</v>
      </c>
      <c r="B45" s="581" t="s">
        <v>36</v>
      </c>
      <c r="C45" s="582"/>
      <c r="D45" s="298"/>
      <c r="E45" s="298">
        <f>+'Ekamutner ev caxser'!D53</f>
        <v>2100</v>
      </c>
      <c r="F45" s="298"/>
      <c r="G45" s="40"/>
    </row>
    <row r="46" spans="1:7" s="207" customFormat="1" ht="24" customHeight="1">
      <c r="A46" s="274">
        <f>+A45+1</f>
        <v>20</v>
      </c>
      <c r="B46" s="581" t="s">
        <v>78</v>
      </c>
      <c r="C46" s="582"/>
      <c r="D46" s="299"/>
      <c r="E46" s="298">
        <f>+'Ekamutner ev caxser'!D54</f>
        <v>43.2</v>
      </c>
      <c r="F46" s="299"/>
      <c r="G46" s="264"/>
    </row>
    <row r="47" spans="1:7" s="207" customFormat="1" ht="21.75" customHeight="1">
      <c r="A47" s="274">
        <f>+A46+1</f>
        <v>21</v>
      </c>
      <c r="B47" s="581" t="s">
        <v>79</v>
      </c>
      <c r="C47" s="582"/>
      <c r="D47" s="298"/>
      <c r="E47" s="298">
        <f>+'Ekamutner ev caxser'!D55</f>
        <v>0</v>
      </c>
      <c r="F47" s="298"/>
      <c r="G47" s="264"/>
    </row>
    <row r="48" spans="1:7" s="207" customFormat="1" ht="21.75" customHeight="1">
      <c r="A48" s="274">
        <f>+A47+1</f>
        <v>22</v>
      </c>
      <c r="B48" s="581" t="s">
        <v>80</v>
      </c>
      <c r="C48" s="582"/>
      <c r="D48" s="298"/>
      <c r="E48" s="298">
        <f>+'Ekamutner ev caxser'!D56</f>
        <v>0</v>
      </c>
      <c r="F48" s="298"/>
      <c r="G48" s="264"/>
    </row>
    <row r="49" spans="1:7" s="7" customFormat="1">
      <c r="A49" s="274">
        <f t="shared" ref="A49:A52" si="3">+A48+1</f>
        <v>23</v>
      </c>
      <c r="B49" s="581" t="s">
        <v>274</v>
      </c>
      <c r="C49" s="582"/>
      <c r="D49" s="298"/>
      <c r="E49" s="298">
        <f>+'Ekamutner ev caxser'!D57</f>
        <v>360</v>
      </c>
      <c r="F49" s="298"/>
      <c r="G49" s="264"/>
    </row>
    <row r="50" spans="1:7" s="7" customFormat="1" ht="24.75" customHeight="1">
      <c r="A50" s="274">
        <f t="shared" si="3"/>
        <v>24</v>
      </c>
      <c r="B50" s="581" t="s">
        <v>81</v>
      </c>
      <c r="C50" s="582"/>
      <c r="D50" s="298"/>
      <c r="E50" s="298">
        <f>+'Ekamutner ev caxser'!D58</f>
        <v>300</v>
      </c>
      <c r="F50" s="298"/>
      <c r="G50" s="268"/>
    </row>
    <row r="51" spans="1:7" s="251" customFormat="1" ht="21.75" customHeight="1">
      <c r="A51" s="274">
        <f t="shared" si="3"/>
        <v>25</v>
      </c>
      <c r="B51" s="581" t="s">
        <v>88</v>
      </c>
      <c r="C51" s="582"/>
      <c r="D51" s="298"/>
      <c r="E51" s="298">
        <f>+'Ekamutner ev caxser'!D59</f>
        <v>0</v>
      </c>
      <c r="F51" s="298"/>
      <c r="G51" s="264"/>
    </row>
    <row r="52" spans="1:7" s="7" customFormat="1" ht="21.75" customHeight="1">
      <c r="A52" s="274">
        <f t="shared" si="3"/>
        <v>26</v>
      </c>
      <c r="B52" s="581" t="s">
        <v>251</v>
      </c>
      <c r="C52" s="582"/>
      <c r="D52" s="298"/>
      <c r="E52" s="298">
        <f>+'Ekamutner ev caxser'!D60</f>
        <v>0</v>
      </c>
      <c r="F52" s="298"/>
      <c r="G52" s="264"/>
    </row>
    <row r="53" spans="1:7" s="7" customFormat="1" ht="21.75" customHeight="1">
      <c r="A53" s="274">
        <f>+A52+1</f>
        <v>27</v>
      </c>
      <c r="B53" s="581" t="s">
        <v>58</v>
      </c>
      <c r="C53" s="582"/>
      <c r="D53" s="298"/>
      <c r="E53" s="298">
        <f>+'Ekamutner ev caxser'!D61</f>
        <v>150</v>
      </c>
      <c r="F53" s="298"/>
      <c r="G53" s="264"/>
    </row>
    <row r="54" spans="1:7" s="7" customFormat="1" ht="21.75" customHeight="1">
      <c r="A54" s="49">
        <f>+A53+0.1</f>
        <v>27.1</v>
      </c>
      <c r="B54" s="583" t="s">
        <v>253</v>
      </c>
      <c r="C54" s="584"/>
      <c r="D54" s="298"/>
      <c r="E54" s="298">
        <f>+'Ekamutner ev caxser'!D62</f>
        <v>0</v>
      </c>
      <c r="F54" s="298"/>
      <c r="G54" s="264"/>
    </row>
    <row r="55" spans="1:7" s="7" customFormat="1" ht="21.75" customHeight="1">
      <c r="A55" s="274">
        <f>+A53+1</f>
        <v>28</v>
      </c>
      <c r="B55" s="581" t="s">
        <v>83</v>
      </c>
      <c r="C55" s="582"/>
      <c r="D55" s="298">
        <f>SUM(D56:D66)</f>
        <v>0</v>
      </c>
      <c r="E55" s="298">
        <f>+'Ekamutner ev caxser'!D63</f>
        <v>2599.5</v>
      </c>
      <c r="F55" s="298">
        <f>SUM(F56:F66)</f>
        <v>0</v>
      </c>
      <c r="G55" s="264"/>
    </row>
    <row r="56" spans="1:7" s="251" customFormat="1" ht="21.75" customHeight="1">
      <c r="A56" s="49" t="s">
        <v>284</v>
      </c>
      <c r="B56" s="583" t="s">
        <v>86</v>
      </c>
      <c r="C56" s="584"/>
      <c r="D56" s="300"/>
      <c r="E56" s="298">
        <f>+'Ekamutner ev caxser'!D64</f>
        <v>0</v>
      </c>
      <c r="F56" s="300"/>
      <c r="G56" s="264"/>
    </row>
    <row r="57" spans="1:7" s="7" customFormat="1" ht="21.75" customHeight="1">
      <c r="A57" s="49" t="s">
        <v>285</v>
      </c>
      <c r="B57" s="583" t="s">
        <v>92</v>
      </c>
      <c r="C57" s="584"/>
      <c r="D57" s="300"/>
      <c r="E57" s="298">
        <f>+'Ekamutner ev caxser'!D65</f>
        <v>0</v>
      </c>
      <c r="F57" s="300"/>
      <c r="G57" s="264"/>
    </row>
    <row r="58" spans="1:7" s="7" customFormat="1" ht="21.75" customHeight="1">
      <c r="A58" s="49" t="s">
        <v>286</v>
      </c>
      <c r="B58" s="583" t="s">
        <v>156</v>
      </c>
      <c r="C58" s="584"/>
      <c r="D58" s="299"/>
      <c r="E58" s="298">
        <f>+'Ekamutner ev caxser'!D66</f>
        <v>0</v>
      </c>
      <c r="F58" s="299"/>
      <c r="G58" s="264"/>
    </row>
    <row r="59" spans="1:7" s="7" customFormat="1" ht="21.75" customHeight="1">
      <c r="A59" s="49" t="s">
        <v>287</v>
      </c>
      <c r="B59" s="583" t="s">
        <v>89</v>
      </c>
      <c r="C59" s="584"/>
      <c r="D59" s="299"/>
      <c r="E59" s="298">
        <f>+'Ekamutner ev caxser'!D67</f>
        <v>0</v>
      </c>
      <c r="F59" s="299"/>
      <c r="G59" s="264"/>
    </row>
    <row r="60" spans="1:7" s="7" customFormat="1" ht="21.75" customHeight="1">
      <c r="A60" s="49" t="s">
        <v>288</v>
      </c>
      <c r="B60" s="583" t="s">
        <v>51</v>
      </c>
      <c r="C60" s="584"/>
      <c r="D60" s="299"/>
      <c r="E60" s="298">
        <f>+'Ekamutner ev caxser'!D68</f>
        <v>0</v>
      </c>
      <c r="F60" s="299"/>
      <c r="G60" s="264"/>
    </row>
    <row r="61" spans="1:7" s="251" customFormat="1" ht="21.75" customHeight="1">
      <c r="A61" s="49" t="s">
        <v>289</v>
      </c>
      <c r="B61" s="583" t="s">
        <v>91</v>
      </c>
      <c r="C61" s="584"/>
      <c r="D61" s="299"/>
      <c r="E61" s="298">
        <f>+'Ekamutner ev caxser'!D69</f>
        <v>0</v>
      </c>
      <c r="F61" s="299"/>
      <c r="G61" s="264"/>
    </row>
    <row r="62" spans="1:7" s="7" customFormat="1" ht="21.75" customHeight="1">
      <c r="A62" s="49" t="s">
        <v>290</v>
      </c>
      <c r="B62" s="583" t="s">
        <v>155</v>
      </c>
      <c r="C62" s="584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291</v>
      </c>
      <c r="B63" s="583" t="s">
        <v>153</v>
      </c>
      <c r="C63" s="584"/>
      <c r="D63" s="299"/>
      <c r="E63" s="298">
        <f>+'Ekamutner ev caxser'!D71</f>
        <v>0</v>
      </c>
      <c r="F63" s="299"/>
      <c r="G63" s="264"/>
    </row>
    <row r="64" spans="1:7" s="7" customFormat="1" ht="21.75" customHeight="1">
      <c r="A64" s="49" t="s">
        <v>292</v>
      </c>
      <c r="B64" s="583"/>
      <c r="C64" s="584"/>
      <c r="D64" s="299"/>
      <c r="E64" s="298">
        <f>+'Ekamutner ev caxser'!D72</f>
        <v>0</v>
      </c>
      <c r="F64" s="299"/>
      <c r="G64" s="264"/>
    </row>
    <row r="65" spans="1:16363" s="7" customFormat="1" ht="21.75" customHeight="1">
      <c r="A65" s="39" t="s">
        <v>293</v>
      </c>
      <c r="B65" s="583"/>
      <c r="C65" s="584"/>
      <c r="D65" s="299"/>
      <c r="E65" s="298">
        <f>+'Ekamutner ev caxser'!D73</f>
        <v>0</v>
      </c>
      <c r="F65" s="299"/>
      <c r="G65" s="264"/>
    </row>
    <row r="66" spans="1:16363" s="7" customFormat="1" ht="25.15" customHeight="1">
      <c r="A66" s="39" t="s">
        <v>294</v>
      </c>
      <c r="B66" s="583"/>
      <c r="C66" s="584"/>
      <c r="D66" s="299"/>
      <c r="E66" s="298">
        <f>+'Ekamutner ev caxser'!D74</f>
        <v>0</v>
      </c>
      <c r="F66" s="299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577" t="s">
        <v>13</v>
      </c>
      <c r="C67" s="578"/>
      <c r="D67" s="297">
        <f>+D6-D19</f>
        <v>0</v>
      </c>
      <c r="E67" s="297" t="e">
        <f>+E6-E19</f>
        <v>#REF!</v>
      </c>
      <c r="F67" s="297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614" t="s">
        <v>93</v>
      </c>
      <c r="F69" s="614"/>
      <c r="G69" s="614"/>
    </row>
    <row r="70" spans="1:16363" s="7" customFormat="1">
      <c r="A70" s="21"/>
      <c r="B70" s="21" t="s">
        <v>18</v>
      </c>
      <c r="D70" s="21"/>
      <c r="E70" s="615" t="s">
        <v>19</v>
      </c>
      <c r="F70" s="615"/>
      <c r="G70" s="615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614" t="s">
        <v>94</v>
      </c>
      <c r="F72" s="614"/>
      <c r="G72" s="614"/>
    </row>
    <row r="73" spans="1:16363" s="7" customFormat="1">
      <c r="A73" s="21"/>
      <c r="B73" s="21"/>
      <c r="D73" s="21"/>
      <c r="E73" s="615" t="s">
        <v>19</v>
      </c>
      <c r="F73" s="615"/>
      <c r="G73" s="615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618" t="s">
        <v>70</v>
      </c>
      <c r="B1" s="618"/>
      <c r="C1" s="618"/>
      <c r="D1" s="618"/>
      <c r="E1" s="618"/>
      <c r="F1" s="253"/>
    </row>
    <row r="2" spans="1:6" s="10" customFormat="1" ht="18" customHeight="1">
      <c r="A2" s="619" t="s">
        <v>307</v>
      </c>
      <c r="B2" s="619"/>
      <c r="C2" s="619"/>
      <c r="D2" s="619"/>
      <c r="E2" s="619"/>
      <c r="F2" s="254"/>
    </row>
    <row r="3" spans="1:6" s="11" customFormat="1" ht="35.25" customHeight="1">
      <c r="A3" s="620" t="s">
        <v>283</v>
      </c>
      <c r="B3" s="620"/>
      <c r="C3" s="620"/>
      <c r="D3" s="620"/>
      <c r="E3" s="620"/>
      <c r="F3" s="620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491.2</v>
      </c>
      <c r="E7" s="403">
        <f>+D7-C7</f>
        <v>491.2</v>
      </c>
      <c r="F7" s="256"/>
    </row>
    <row r="8" spans="1:6" s="200" customFormat="1" ht="34.5" customHeight="1">
      <c r="A8" s="17" t="s">
        <v>2</v>
      </c>
      <c r="B8" s="19" t="s">
        <v>263</v>
      </c>
      <c r="C8" s="303">
        <f>SUM(C9,C10:C18)</f>
        <v>0</v>
      </c>
      <c r="D8" s="303">
        <f>SUM(D9,D10:D18)</f>
        <v>270123.7</v>
      </c>
      <c r="E8" s="48">
        <f t="shared" ref="E8" si="0">+E9+E13+E14+E15+E16+E17+E18+E19+E20+E21+E22</f>
        <v>350103.3</v>
      </c>
      <c r="F8" s="48"/>
    </row>
    <row r="9" spans="1:6" ht="37.5" customHeight="1">
      <c r="A9" s="274">
        <v>1</v>
      </c>
      <c r="B9" s="286" t="s">
        <v>276</v>
      </c>
      <c r="C9" s="304"/>
      <c r="D9" s="304">
        <f>+'Dramakan hosqer'!F15</f>
        <v>230950</v>
      </c>
      <c r="E9" s="41">
        <f t="shared" ref="E9:E79" si="1">+D9-C9</f>
        <v>230950</v>
      </c>
      <c r="F9" s="40"/>
    </row>
    <row r="10" spans="1:6" s="8" customFormat="1" ht="33.6" customHeight="1">
      <c r="A10" s="274">
        <v>2</v>
      </c>
      <c r="B10" s="287" t="s">
        <v>271</v>
      </c>
      <c r="C10" s="308"/>
      <c r="D10" s="304">
        <f>+'Dramakan hosqer'!F16</f>
        <v>19000</v>
      </c>
      <c r="E10" s="41">
        <f t="shared" si="1"/>
        <v>19000</v>
      </c>
      <c r="F10" s="257"/>
    </row>
    <row r="11" spans="1:6" s="8" customFormat="1" ht="33.6" customHeight="1">
      <c r="A11" s="49">
        <f>+A10+0.1</f>
        <v>2.1</v>
      </c>
      <c r="B11" s="401" t="s">
        <v>270</v>
      </c>
      <c r="C11" s="312"/>
      <c r="D11" s="304">
        <f>+'Dramakan hosqer'!F17</f>
        <v>3500</v>
      </c>
      <c r="E11" s="41">
        <f>+D11-C11</f>
        <v>3500</v>
      </c>
      <c r="F11" s="257"/>
    </row>
    <row r="12" spans="1:6" ht="32.25" customHeight="1">
      <c r="A12" s="274">
        <v>3</v>
      </c>
      <c r="B12" s="287" t="s">
        <v>272</v>
      </c>
      <c r="C12" s="308"/>
      <c r="D12" s="304">
        <f>+'Dramakan hosqer'!F18</f>
        <v>5000</v>
      </c>
      <c r="E12" s="41">
        <f t="shared" si="1"/>
        <v>5000</v>
      </c>
      <c r="F12" s="257"/>
    </row>
    <row r="13" spans="1:6" s="6" customFormat="1" ht="33.75" customHeight="1">
      <c r="A13" s="274">
        <v>4</v>
      </c>
      <c r="B13" s="287" t="s">
        <v>50</v>
      </c>
      <c r="C13" s="308"/>
      <c r="D13" s="304">
        <f>+'Dramakan hosqer'!F19</f>
        <v>0</v>
      </c>
      <c r="E13" s="41">
        <f t="shared" si="1"/>
        <v>0</v>
      </c>
      <c r="F13" s="257"/>
    </row>
    <row r="14" spans="1:6" s="6" customFormat="1" ht="33.75" customHeight="1">
      <c r="A14" s="274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7"/>
    </row>
    <row r="15" spans="1:6" s="6" customFormat="1" ht="18" customHeight="1">
      <c r="A15" s="274">
        <v>6</v>
      </c>
      <c r="B15" s="276" t="s">
        <v>22</v>
      </c>
      <c r="C15" s="304"/>
      <c r="D15" s="304">
        <f>+'Dramakan hosqer'!F21</f>
        <v>10423.700000000001</v>
      </c>
      <c r="E15" s="41">
        <f t="shared" si="1"/>
        <v>10423.700000000001</v>
      </c>
      <c r="F15" s="257"/>
    </row>
    <row r="16" spans="1:6" s="6" customFormat="1" ht="18" customHeight="1">
      <c r="A16" s="274">
        <v>7</v>
      </c>
      <c r="B16" s="287" t="s">
        <v>252</v>
      </c>
      <c r="C16" s="308"/>
      <c r="D16" s="304">
        <f>+'Dramakan hosqer'!F22</f>
        <v>50</v>
      </c>
      <c r="E16" s="41">
        <f t="shared" si="1"/>
        <v>50</v>
      </c>
      <c r="F16" s="257"/>
    </row>
    <row r="17" spans="1:6" s="6" customFormat="1" ht="18" customHeight="1">
      <c r="A17" s="274">
        <v>8</v>
      </c>
      <c r="B17" s="276"/>
      <c r="C17" s="308"/>
      <c r="D17" s="304">
        <f>+'Dramakan hosqer'!F24</f>
        <v>1200</v>
      </c>
      <c r="E17" s="41">
        <f t="shared" si="1"/>
        <v>1200</v>
      </c>
      <c r="F17" s="257"/>
    </row>
    <row r="18" spans="1:6" ht="36" customHeight="1">
      <c r="A18" s="274">
        <v>9</v>
      </c>
      <c r="B18" s="276"/>
      <c r="C18" s="308"/>
      <c r="D18" s="304">
        <f>+'Dramakan hosqer'!F25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47739.8</v>
      </c>
      <c r="E19" s="41">
        <f t="shared" si="1"/>
        <v>47739.8</v>
      </c>
      <c r="F19" s="257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47739.8</v>
      </c>
      <c r="E20" s="41">
        <f t="shared" si="1"/>
        <v>47739.8</v>
      </c>
      <c r="F20" s="257"/>
    </row>
    <row r="21" spans="1:6" ht="35.450000000000003" customHeight="1">
      <c r="A21" s="274">
        <v>1</v>
      </c>
      <c r="B21" s="276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14">
        <f>SUM(C23:C24)</f>
        <v>0</v>
      </c>
      <c r="D22" s="314">
        <f>SUM(D23:D24)</f>
        <v>12000</v>
      </c>
      <c r="E22" s="41">
        <f t="shared" si="1"/>
        <v>12000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12"/>
      <c r="D23" s="304">
        <f>+'Dramakan hosqer'!F30</f>
        <v>11000</v>
      </c>
      <c r="E23" s="41">
        <f t="shared" si="1"/>
        <v>11000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12"/>
      <c r="D24" s="304">
        <f>+'Dramakan hosqer'!F31</f>
        <v>1000</v>
      </c>
      <c r="E24" s="41">
        <f t="shared" si="1"/>
        <v>1000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8"/>
      <c r="D25" s="304">
        <f>+'Dramakan hosqer'!F32</f>
        <v>2296.6</v>
      </c>
      <c r="E25" s="41">
        <f t="shared" si="1"/>
        <v>2296.6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8"/>
      <c r="D26" s="304">
        <f>+'Dramakan hosqer'!F33</f>
        <v>3151.6</v>
      </c>
      <c r="E26" s="41">
        <f t="shared" si="1"/>
        <v>3151.6</v>
      </c>
      <c r="F26" s="226"/>
    </row>
    <row r="27" spans="1:6" s="200" customFormat="1" ht="18" customHeight="1">
      <c r="A27" s="274">
        <f t="shared" ref="A27:A39" si="2">+A26+1</f>
        <v>5</v>
      </c>
      <c r="B27" s="276" t="s">
        <v>11</v>
      </c>
      <c r="C27" s="308"/>
      <c r="D27" s="304">
        <f>+'Dramakan hosqer'!F34</f>
        <v>439</v>
      </c>
      <c r="E27" s="41">
        <f>+D27-C27</f>
        <v>439</v>
      </c>
      <c r="F27" s="256"/>
    </row>
    <row r="28" spans="1:6" s="249" customFormat="1" ht="18" customHeight="1">
      <c r="A28" s="274">
        <f t="shared" si="2"/>
        <v>6</v>
      </c>
      <c r="B28" s="276" t="s">
        <v>10</v>
      </c>
      <c r="C28" s="308"/>
      <c r="D28" s="304">
        <f>+'Dramakan hosqer'!F35</f>
        <v>711.1</v>
      </c>
      <c r="E28" s="41">
        <f t="shared" ref="E28:E45" si="3">+D28-C28</f>
        <v>711.1</v>
      </c>
      <c r="F28" s="257"/>
    </row>
    <row r="29" spans="1:6" s="206" customFormat="1" ht="18" hidden="1" customHeight="1">
      <c r="A29" s="274">
        <f t="shared" si="2"/>
        <v>7</v>
      </c>
      <c r="B29" s="276" t="s">
        <v>273</v>
      </c>
      <c r="C29" s="308"/>
      <c r="D29" s="304">
        <f>+'Dramakan hosqer'!F37</f>
        <v>650</v>
      </c>
      <c r="E29" s="41">
        <f t="shared" si="3"/>
        <v>650</v>
      </c>
      <c r="F29" s="257"/>
    </row>
    <row r="30" spans="1:6" ht="18" customHeight="1">
      <c r="A30" s="274">
        <f t="shared" si="2"/>
        <v>8</v>
      </c>
      <c r="B30" s="276" t="s">
        <v>90</v>
      </c>
      <c r="C30" s="308"/>
      <c r="D30" s="304">
        <f>+'Dramakan hosqer'!F39</f>
        <v>0</v>
      </c>
      <c r="E30" s="41">
        <f t="shared" si="3"/>
        <v>0</v>
      </c>
      <c r="F30" s="257"/>
    </row>
    <row r="31" spans="1:6" ht="18" customHeight="1">
      <c r="A31" s="274">
        <f t="shared" si="2"/>
        <v>9</v>
      </c>
      <c r="B31" s="276" t="s">
        <v>6</v>
      </c>
      <c r="C31" s="308"/>
      <c r="D31" s="304">
        <f>+'Dramakan hosqer'!F40</f>
        <v>750.4</v>
      </c>
      <c r="E31" s="41">
        <f t="shared" si="3"/>
        <v>750.4</v>
      </c>
      <c r="F31" s="257"/>
    </row>
    <row r="32" spans="1:6" ht="18" customHeight="1">
      <c r="A32" s="274">
        <f t="shared" si="2"/>
        <v>10</v>
      </c>
      <c r="B32" s="276" t="s">
        <v>53</v>
      </c>
      <c r="C32" s="308"/>
      <c r="D32" s="304">
        <f>+'Dramakan hosqer'!F41</f>
        <v>96</v>
      </c>
      <c r="E32" s="41">
        <f t="shared" si="3"/>
        <v>96</v>
      </c>
      <c r="F32" s="257"/>
    </row>
    <row r="33" spans="1:6" s="200" customFormat="1" ht="18" customHeight="1">
      <c r="A33" s="274">
        <f t="shared" si="2"/>
        <v>11</v>
      </c>
      <c r="B33" s="276" t="s">
        <v>64</v>
      </c>
      <c r="C33" s="308"/>
      <c r="D33" s="304">
        <f>+'Dramakan hosqer'!F42</f>
        <v>0</v>
      </c>
      <c r="E33" s="41">
        <f t="shared" si="3"/>
        <v>0</v>
      </c>
      <c r="F33" s="257"/>
    </row>
    <row r="34" spans="1:6" ht="18" customHeight="1">
      <c r="A34" s="274">
        <f t="shared" si="2"/>
        <v>12</v>
      </c>
      <c r="B34" s="276" t="s">
        <v>54</v>
      </c>
      <c r="C34" s="308"/>
      <c r="D34" s="304">
        <f>+'Dramakan hosqer'!F43</f>
        <v>104.4</v>
      </c>
      <c r="E34" s="41">
        <f t="shared" si="3"/>
        <v>104.4</v>
      </c>
      <c r="F34" s="257"/>
    </row>
    <row r="35" spans="1:6" ht="18" customHeight="1">
      <c r="A35" s="274">
        <f t="shared" si="2"/>
        <v>13</v>
      </c>
      <c r="B35" s="276" t="s">
        <v>42</v>
      </c>
      <c r="C35" s="308"/>
      <c r="D35" s="304">
        <f>+'Dramakan hosqer'!F44</f>
        <v>0</v>
      </c>
      <c r="E35" s="41">
        <f t="shared" si="3"/>
        <v>0</v>
      </c>
      <c r="F35" s="257"/>
    </row>
    <row r="36" spans="1:6" ht="18" customHeight="1">
      <c r="A36" s="274">
        <f t="shared" si="2"/>
        <v>14</v>
      </c>
      <c r="B36" s="276" t="s">
        <v>27</v>
      </c>
      <c r="C36" s="308"/>
      <c r="D36" s="304">
        <f>+'Dramakan hosqer'!F45</f>
        <v>900</v>
      </c>
      <c r="E36" s="41">
        <f t="shared" si="3"/>
        <v>900</v>
      </c>
      <c r="F36" s="257"/>
    </row>
    <row r="37" spans="1:6" ht="18" customHeight="1">
      <c r="A37" s="274">
        <f t="shared" si="2"/>
        <v>15</v>
      </c>
      <c r="B37" s="276" t="s">
        <v>59</v>
      </c>
      <c r="C37" s="308"/>
      <c r="D37" s="304">
        <f>+'Dramakan hosqer'!F46</f>
        <v>0</v>
      </c>
      <c r="E37" s="41">
        <f t="shared" si="3"/>
        <v>0</v>
      </c>
      <c r="F37" s="257"/>
    </row>
    <row r="38" spans="1:6" ht="18" customHeight="1">
      <c r="A38" s="274">
        <f t="shared" si="2"/>
        <v>16</v>
      </c>
      <c r="B38" s="276" t="s">
        <v>57</v>
      </c>
      <c r="C38" s="308"/>
      <c r="D38" s="304">
        <f>+'Dramakan hosqer'!F47</f>
        <v>0</v>
      </c>
      <c r="E38" s="41">
        <f t="shared" si="3"/>
        <v>0</v>
      </c>
      <c r="F38" s="257"/>
    </row>
    <row r="39" spans="1:6" ht="18" customHeight="1">
      <c r="A39" s="274">
        <f t="shared" si="2"/>
        <v>17</v>
      </c>
      <c r="B39" s="276" t="s">
        <v>25</v>
      </c>
      <c r="C39" s="318">
        <f>SUM(C40:C43)</f>
        <v>0</v>
      </c>
      <c r="D39" s="318">
        <f>SUM(D40:D43)</f>
        <v>260</v>
      </c>
      <c r="E39" s="41">
        <f t="shared" si="3"/>
        <v>260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12"/>
      <c r="D40" s="304">
        <f>+'Dramakan hosqer'!F49</f>
        <v>100</v>
      </c>
      <c r="E40" s="41">
        <f t="shared" si="3"/>
        <v>100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12"/>
      <c r="D41" s="304">
        <f>+'Dramakan hosqer'!F50</f>
        <v>0</v>
      </c>
      <c r="E41" s="41">
        <f t="shared" si="3"/>
        <v>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12"/>
      <c r="D42" s="304">
        <f>+'Dramakan hosqer'!F51</f>
        <v>0</v>
      </c>
      <c r="E42" s="41">
        <f t="shared" si="3"/>
        <v>0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12"/>
      <c r="D43" s="304">
        <f>+'Dramakan hosqer'!F52</f>
        <v>160</v>
      </c>
      <c r="E43" s="41">
        <f t="shared" si="3"/>
        <v>160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8"/>
      <c r="D44" s="304">
        <f>+'Dramakan hosqer'!F53</f>
        <v>0</v>
      </c>
      <c r="E44" s="41">
        <f t="shared" si="3"/>
        <v>0</v>
      </c>
      <c r="F44" s="257"/>
    </row>
    <row r="45" spans="1:6" ht="18" customHeight="1">
      <c r="A45" s="274">
        <f>+A44+1</f>
        <v>19</v>
      </c>
      <c r="B45" s="276" t="s">
        <v>26</v>
      </c>
      <c r="C45" s="308">
        <f>SUM(C46:C47)</f>
        <v>0</v>
      </c>
      <c r="D45" s="308">
        <f>SUM(D46:D47)</f>
        <v>2100</v>
      </c>
      <c r="E45" s="41">
        <f t="shared" si="3"/>
        <v>2100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4">
        <f>+'Dramakan hosqer'!F55</f>
        <v>0</v>
      </c>
      <c r="E46" s="41">
        <f t="shared" si="1"/>
        <v>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12"/>
      <c r="D47" s="304">
        <f>+'Dramakan hosqer'!F56</f>
        <v>2100</v>
      </c>
      <c r="E47" s="41">
        <f t="shared" si="1"/>
        <v>2100</v>
      </c>
      <c r="F47" s="257"/>
    </row>
    <row r="48" spans="1:6" s="200" customFormat="1" ht="18" customHeight="1">
      <c r="A48" s="288">
        <f>+A45+1</f>
        <v>20</v>
      </c>
      <c r="B48" s="276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7"/>
    </row>
    <row r="49" spans="1:6" s="7" customFormat="1" ht="18" customHeight="1">
      <c r="A49" s="288">
        <f>+A48+1</f>
        <v>21</v>
      </c>
      <c r="B49" s="276" t="s">
        <v>79</v>
      </c>
      <c r="C49" s="308"/>
      <c r="D49" s="304">
        <f>+'Dramakan hosqer'!F58</f>
        <v>0</v>
      </c>
      <c r="E49" s="41">
        <f t="shared" si="1"/>
        <v>0</v>
      </c>
      <c r="F49" s="257"/>
    </row>
    <row r="50" spans="1:6" s="7" customFormat="1" ht="18" customHeight="1">
      <c r="A50" s="288">
        <f t="shared" ref="A50:A57" si="5">+A49+1</f>
        <v>22</v>
      </c>
      <c r="B50" s="276" t="s">
        <v>80</v>
      </c>
      <c r="C50" s="308"/>
      <c r="D50" s="304">
        <f>+'Dramakan hosqer'!F59</f>
        <v>0</v>
      </c>
      <c r="E50" s="41">
        <f t="shared" si="1"/>
        <v>0</v>
      </c>
      <c r="F50" s="257"/>
    </row>
    <row r="51" spans="1:6" s="7" customFormat="1" ht="18" customHeight="1">
      <c r="A51" s="288">
        <f t="shared" si="5"/>
        <v>23</v>
      </c>
      <c r="B51" s="276" t="s">
        <v>274</v>
      </c>
      <c r="C51" s="308"/>
      <c r="D51" s="304">
        <f>+'Dramakan hosqer'!F60</f>
        <v>360</v>
      </c>
      <c r="E51" s="41">
        <f t="shared" si="1"/>
        <v>360</v>
      </c>
      <c r="F51" s="257"/>
    </row>
    <row r="52" spans="1:6" ht="18" customHeight="1">
      <c r="A52" s="288">
        <f t="shared" si="5"/>
        <v>24</v>
      </c>
      <c r="B52" s="276" t="s">
        <v>81</v>
      </c>
      <c r="C52" s="308"/>
      <c r="D52" s="304">
        <f>+'Dramakan hosqer'!F61</f>
        <v>300</v>
      </c>
      <c r="E52" s="41">
        <f t="shared" si="1"/>
        <v>300</v>
      </c>
      <c r="F52" s="42"/>
    </row>
    <row r="53" spans="1:6" ht="33" customHeight="1">
      <c r="A53" s="288">
        <f t="shared" si="5"/>
        <v>25</v>
      </c>
      <c r="B53" s="276" t="s">
        <v>88</v>
      </c>
      <c r="C53" s="308"/>
      <c r="D53" s="304">
        <f>+'Dramakan hosqer'!F62</f>
        <v>0</v>
      </c>
      <c r="E53" s="41">
        <f t="shared" si="1"/>
        <v>0</v>
      </c>
      <c r="F53" s="257"/>
    </row>
    <row r="54" spans="1:6" ht="18" customHeight="1">
      <c r="A54" s="288">
        <f t="shared" si="5"/>
        <v>26</v>
      </c>
      <c r="B54" s="276" t="s">
        <v>251</v>
      </c>
      <c r="C54" s="308"/>
      <c r="D54" s="304">
        <f>+'Dramakan hosqer'!F63</f>
        <v>0</v>
      </c>
      <c r="E54" s="41">
        <f t="shared" si="1"/>
        <v>0</v>
      </c>
      <c r="F54" s="257"/>
    </row>
    <row r="55" spans="1:6" s="200" customFormat="1" ht="18" customHeight="1">
      <c r="A55" s="288">
        <f t="shared" si="5"/>
        <v>27</v>
      </c>
      <c r="B55" s="276" t="s">
        <v>154</v>
      </c>
      <c r="C55" s="308"/>
      <c r="D55" s="304">
        <f>+'Dramakan hosqer'!F64</f>
        <v>0</v>
      </c>
      <c r="E55" s="41">
        <f t="shared" si="1"/>
        <v>0</v>
      </c>
      <c r="F55" s="257"/>
    </row>
    <row r="56" spans="1:6" ht="18" customHeight="1">
      <c r="A56" s="288">
        <f>+A55+1</f>
        <v>28</v>
      </c>
      <c r="B56" s="276" t="s">
        <v>62</v>
      </c>
      <c r="C56" s="308"/>
      <c r="D56" s="304">
        <f>+'Dramakan hosqer'!F65</f>
        <v>23620.7</v>
      </c>
      <c r="E56" s="41">
        <f t="shared" si="1"/>
        <v>23620.7</v>
      </c>
      <c r="F56" s="257"/>
    </row>
    <row r="57" spans="1:6" s="200" customFormat="1" ht="18" customHeight="1">
      <c r="A57" s="288">
        <f t="shared" si="5"/>
        <v>29</v>
      </c>
      <c r="B57" s="276" t="s">
        <v>83</v>
      </c>
      <c r="C57" s="298">
        <f t="shared" ref="C57:D57" si="6">SUM(C58:C68)</f>
        <v>0</v>
      </c>
      <c r="D57" s="298">
        <f t="shared" si="6"/>
        <v>0</v>
      </c>
      <c r="E57" s="41">
        <f t="shared" si="1"/>
        <v>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12"/>
      <c r="D58" s="304">
        <f>+'Dramakan hosqer'!F68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12"/>
      <c r="D59" s="304">
        <f>+'Dramakan hosqer'!F69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12"/>
      <c r="D60" s="304">
        <f>+'Dramakan hosqer'!F70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12"/>
      <c r="D61" s="304">
        <f>+'Dramakan hosqer'!F71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12"/>
      <c r="D62" s="304">
        <f>+'Dramakan hosqer'!F72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12"/>
      <c r="D63" s="304">
        <f>+'Dramakan hosqer'!F73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12"/>
      <c r="D64" s="304">
        <f>+'Dramakan hosqer'!F74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12"/>
      <c r="D65" s="304">
        <f>+'Dramakan hosqer'!F75</f>
        <v>0</v>
      </c>
      <c r="E65" s="41">
        <f t="shared" si="1"/>
        <v>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12"/>
      <c r="D66" s="304">
        <f>+'Dramakan hosqer'!F76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12"/>
      <c r="D67" s="304">
        <f>+'Dramakan hosqer'!F77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12"/>
      <c r="D68" s="304">
        <f>+'Dramakan hosqer'!F78</f>
        <v>0</v>
      </c>
      <c r="E68" s="41">
        <f t="shared" si="1"/>
        <v>0</v>
      </c>
      <c r="F68" s="257"/>
    </row>
    <row r="69" spans="1:6" s="200" customFormat="1" ht="18" customHeight="1">
      <c r="A69" s="274"/>
      <c r="B69" s="19" t="s">
        <v>28</v>
      </c>
      <c r="C69" s="302">
        <f>+C70+C74</f>
        <v>0</v>
      </c>
      <c r="D69" s="302">
        <f>+D70+D74</f>
        <v>0</v>
      </c>
      <c r="E69" s="41">
        <f t="shared" si="1"/>
        <v>0</v>
      </c>
      <c r="F69" s="257"/>
    </row>
    <row r="70" spans="1:6" s="200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0</v>
      </c>
      <c r="E70" s="41">
        <f t="shared" si="1"/>
        <v>0</v>
      </c>
      <c r="F70" s="257"/>
    </row>
    <row r="71" spans="1:6" s="200" customFormat="1" ht="18" customHeight="1">
      <c r="A71" s="39" t="s">
        <v>76</v>
      </c>
      <c r="B71" s="43" t="s">
        <v>168</v>
      </c>
      <c r="C71" s="312"/>
      <c r="D71" s="304">
        <f>+'Dramakan hosqer'!F81</f>
        <v>0</v>
      </c>
      <c r="E71" s="41">
        <f t="shared" si="1"/>
        <v>0</v>
      </c>
      <c r="F71" s="257"/>
    </row>
    <row r="72" spans="1:6" s="200" customFormat="1" ht="18" customHeight="1">
      <c r="A72" s="39" t="s">
        <v>77</v>
      </c>
      <c r="B72" s="43" t="s">
        <v>32</v>
      </c>
      <c r="C72" s="306"/>
      <c r="D72" s="304">
        <f>+'Dramakan hosqer'!F82</f>
        <v>0</v>
      </c>
      <c r="E72" s="41">
        <f t="shared" si="1"/>
        <v>0</v>
      </c>
      <c r="F72" s="257"/>
    </row>
    <row r="73" spans="1:6" s="200" customFormat="1" ht="18" customHeight="1">
      <c r="A73" s="39" t="s">
        <v>84</v>
      </c>
      <c r="B73" s="43" t="s">
        <v>33</v>
      </c>
      <c r="C73" s="312"/>
      <c r="D73" s="304">
        <f>+'Dramakan hosqer'!F83</f>
        <v>0</v>
      </c>
      <c r="E73" s="41">
        <f t="shared" si="1"/>
        <v>0</v>
      </c>
      <c r="F73" s="257"/>
    </row>
    <row r="74" spans="1:6" s="200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12"/>
      <c r="D75" s="304">
        <f>+'Dramakan hosqer'!F85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12"/>
      <c r="D76" s="304">
        <f>+'Dramakan hosqer'!F86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12"/>
      <c r="D77" s="304">
        <f>+'Dramakan hosqer'!F87</f>
        <v>0</v>
      </c>
      <c r="E77" s="41">
        <f t="shared" si="1"/>
        <v>0</v>
      </c>
      <c r="F77" s="257"/>
    </row>
    <row r="78" spans="1:6" s="200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0</v>
      </c>
      <c r="E78" s="41">
        <f t="shared" si="1"/>
        <v>0</v>
      </c>
      <c r="F78" s="257"/>
    </row>
    <row r="79" spans="1:6" s="200" customFormat="1" ht="18" customHeight="1">
      <c r="A79" s="275" t="s">
        <v>277</v>
      </c>
      <c r="B79" s="307" t="s">
        <v>261</v>
      </c>
      <c r="C79" s="308"/>
      <c r="D79" s="304">
        <f>+'Dramakan hosqer'!F89</f>
        <v>0</v>
      </c>
      <c r="E79" s="41">
        <f t="shared" si="1"/>
        <v>0</v>
      </c>
      <c r="F79" s="40"/>
    </row>
    <row r="80" spans="1:6" s="200" customFormat="1" ht="18" customHeight="1">
      <c r="A80" s="275" t="s">
        <v>278</v>
      </c>
      <c r="B80" s="291"/>
      <c r="C80" s="308"/>
      <c r="D80" s="304">
        <f>+'Dramakan hosqer'!F90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222875.10000000003</v>
      </c>
      <c r="E81" s="41">
        <f t="shared" si="8"/>
        <v>222875.10000000003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614" t="s">
        <v>93</v>
      </c>
      <c r="E85" s="614"/>
      <c r="F85" s="614"/>
    </row>
    <row r="86" spans="1:6" s="7" customFormat="1" ht="18" customHeight="1">
      <c r="A86" s="21"/>
      <c r="B86" s="21" t="s">
        <v>18</v>
      </c>
      <c r="C86" s="21"/>
      <c r="D86" s="616" t="s">
        <v>45</v>
      </c>
      <c r="E86" s="616"/>
      <c r="F86" s="616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614" t="s">
        <v>94</v>
      </c>
      <c r="E88" s="614"/>
      <c r="F88" s="614"/>
    </row>
    <row r="89" spans="1:6" s="7" customFormat="1" ht="18" customHeight="1">
      <c r="A89" s="21"/>
      <c r="B89" s="21"/>
      <c r="C89" s="21"/>
      <c r="D89" s="617" t="s">
        <v>45</v>
      </c>
      <c r="E89" s="617"/>
      <c r="F89" s="617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628" t="s">
        <v>97</v>
      </c>
      <c r="B1" s="628"/>
      <c r="C1" s="628"/>
      <c r="D1" s="628"/>
      <c r="E1" s="628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629" t="s">
        <v>264</v>
      </c>
      <c r="B2" s="630"/>
      <c r="C2" s="630"/>
      <c r="D2" s="630"/>
      <c r="E2" s="63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631" t="s">
        <v>157</v>
      </c>
      <c r="B3" s="631"/>
      <c r="C3" s="631"/>
      <c r="D3" s="631"/>
      <c r="E3" s="63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632" t="s">
        <v>265</v>
      </c>
      <c r="B4" s="632"/>
      <c r="C4" s="632"/>
      <c r="D4" s="632"/>
      <c r="E4" s="632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625" t="s">
        <v>163</v>
      </c>
      <c r="B7" s="626"/>
      <c r="C7" s="626"/>
      <c r="D7" s="626"/>
      <c r="E7" s="627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625" t="s">
        <v>165</v>
      </c>
      <c r="B35" s="626"/>
      <c r="C35" s="626"/>
      <c r="D35" s="626"/>
      <c r="E35" s="627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7"/>
      <c r="C96" s="217"/>
      <c r="E96" s="375"/>
    </row>
    <row r="97" spans="1:19" ht="27.75" customHeight="1">
      <c r="A97" s="373"/>
      <c r="B97" s="376" t="s">
        <v>250</v>
      </c>
      <c r="C97" s="217"/>
      <c r="E97" s="375"/>
    </row>
    <row r="98" spans="1:19" ht="39" customHeight="1">
      <c r="A98" s="373"/>
      <c r="B98" s="217"/>
      <c r="C98" s="377" t="s">
        <v>166</v>
      </c>
      <c r="E98" s="217"/>
    </row>
    <row r="99" spans="1:19" ht="57" customHeight="1">
      <c r="A99" s="378">
        <v>1</v>
      </c>
      <c r="B99" s="379" t="s">
        <v>266</v>
      </c>
      <c r="C99" s="380">
        <v>491.2</v>
      </c>
      <c r="D99" s="621" t="s">
        <v>167</v>
      </c>
      <c r="E99" s="622"/>
    </row>
    <row r="100" spans="1:19" ht="27.75" customHeight="1">
      <c r="A100" s="373"/>
      <c r="B100" s="217"/>
      <c r="C100" s="217"/>
      <c r="E100" s="217"/>
    </row>
    <row r="101" spans="1:19" ht="7.5" customHeight="1">
      <c r="A101" s="373"/>
      <c r="B101" s="217"/>
      <c r="C101" s="217"/>
      <c r="E101" s="217"/>
    </row>
    <row r="102" spans="1:19" s="113" customFormat="1" ht="25.5" customHeight="1">
      <c r="A102" s="381"/>
      <c r="B102" s="382" t="s">
        <v>122</v>
      </c>
      <c r="C102" s="383"/>
      <c r="D102" s="623"/>
      <c r="E102" s="623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624" t="s">
        <v>45</v>
      </c>
      <c r="E103" s="624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623"/>
      <c r="E105" s="623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624" t="s">
        <v>45</v>
      </c>
      <c r="E106" s="624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7"/>
      <c r="C107" s="217"/>
      <c r="E107" s="217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34" t="s">
        <v>97</v>
      </c>
      <c r="B1" s="634"/>
      <c r="C1" s="634"/>
      <c r="D1" s="634"/>
      <c r="E1" s="634"/>
      <c r="F1" s="634"/>
      <c r="G1" s="634"/>
      <c r="H1" s="634"/>
      <c r="I1" s="634"/>
      <c r="J1" s="634"/>
      <c r="K1" s="110"/>
      <c r="L1" s="110"/>
    </row>
    <row r="2" spans="1:12" ht="20.25">
      <c r="A2" s="635" t="s">
        <v>269</v>
      </c>
      <c r="B2" s="635"/>
      <c r="C2" s="635"/>
      <c r="D2" s="635"/>
      <c r="E2" s="635"/>
      <c r="F2" s="635"/>
      <c r="G2" s="635"/>
      <c r="H2" s="635"/>
      <c r="I2" s="635"/>
      <c r="J2" s="635"/>
      <c r="K2" s="111"/>
      <c r="L2" s="111"/>
    </row>
    <row r="3" spans="1:12" ht="17.25">
      <c r="A3" s="631" t="s">
        <v>268</v>
      </c>
      <c r="B3" s="631"/>
      <c r="C3" s="631"/>
      <c r="D3" s="631"/>
      <c r="E3" s="631"/>
      <c r="F3" s="631"/>
      <c r="G3" s="631"/>
      <c r="H3" s="631"/>
      <c r="I3" s="631"/>
      <c r="J3" s="631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36" t="s">
        <v>137</v>
      </c>
      <c r="B5" s="636" t="s">
        <v>138</v>
      </c>
      <c r="C5" s="252"/>
      <c r="D5" s="637" t="s">
        <v>267</v>
      </c>
      <c r="E5" s="638"/>
      <c r="F5" s="638"/>
      <c r="G5" s="638"/>
      <c r="H5" s="247"/>
      <c r="I5" s="247"/>
      <c r="J5" s="639" t="s">
        <v>139</v>
      </c>
      <c r="K5" s="110"/>
      <c r="L5" s="110"/>
    </row>
    <row r="6" spans="1:12" ht="30" customHeight="1">
      <c r="A6" s="636"/>
      <c r="B6" s="636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639"/>
      <c r="K6" s="110"/>
      <c r="L6" s="110"/>
    </row>
    <row r="7" spans="1:12" ht="38.25" customHeight="1">
      <c r="A7" s="246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6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640"/>
      <c r="E10" s="640"/>
      <c r="F10" s="640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41"/>
      <c r="H13" s="641"/>
      <c r="I13" s="641"/>
      <c r="J13" s="641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642" t="s">
        <v>45</v>
      </c>
      <c r="H14" s="642"/>
      <c r="I14" s="642"/>
      <c r="J14" s="642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41"/>
      <c r="H16" s="641"/>
      <c r="I16" s="641"/>
      <c r="J16" s="641"/>
      <c r="K16" s="125"/>
      <c r="L16" s="125"/>
    </row>
    <row r="17" spans="1:10" ht="13.5">
      <c r="D17" s="245" t="s">
        <v>123</v>
      </c>
      <c r="E17" s="132"/>
      <c r="F17" s="131"/>
      <c r="G17" s="642" t="s">
        <v>45</v>
      </c>
      <c r="H17" s="642"/>
      <c r="I17" s="642"/>
      <c r="J17" s="642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33"/>
      <c r="C20" s="633"/>
      <c r="D20" s="633"/>
      <c r="E20" s="633"/>
      <c r="F20" s="633"/>
      <c r="G20" s="633"/>
      <c r="H20" s="633"/>
      <c r="I20" s="633"/>
      <c r="J20" s="633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48" t="s">
        <v>97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129"/>
      <c r="P1" s="129"/>
      <c r="Q1" s="129"/>
      <c r="R1" s="129"/>
    </row>
    <row r="2" spans="1:18" ht="17.25">
      <c r="A2" s="649" t="s">
        <v>307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129"/>
      <c r="P2" s="129"/>
      <c r="Q2" s="129"/>
      <c r="R2" s="129"/>
    </row>
    <row r="3" spans="1:18" ht="17.25">
      <c r="A3" s="649" t="s">
        <v>98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50" t="s">
        <v>99</v>
      </c>
      <c r="B5" s="652" t="s">
        <v>100</v>
      </c>
      <c r="C5" s="654" t="s">
        <v>101</v>
      </c>
      <c r="D5" s="655"/>
      <c r="E5" s="655"/>
      <c r="F5" s="656"/>
      <c r="G5" s="654" t="s">
        <v>102</v>
      </c>
      <c r="H5" s="655"/>
      <c r="I5" s="655"/>
      <c r="J5" s="657"/>
      <c r="K5" s="658" t="s">
        <v>103</v>
      </c>
      <c r="L5" s="659"/>
      <c r="M5" s="659"/>
      <c r="N5" s="660"/>
      <c r="O5" s="52"/>
      <c r="P5" s="52"/>
      <c r="Q5" s="52"/>
      <c r="R5" s="52"/>
    </row>
    <row r="6" spans="1:18" ht="40.5">
      <c r="A6" s="651"/>
      <c r="B6" s="653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47" t="s">
        <v>122</v>
      </c>
      <c r="D31" s="647"/>
      <c r="E31" s="94"/>
      <c r="F31" s="94"/>
      <c r="G31" s="645"/>
      <c r="H31" s="645"/>
      <c r="I31" s="95"/>
      <c r="J31" s="646" t="s">
        <v>95</v>
      </c>
      <c r="K31" s="646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43" t="s">
        <v>123</v>
      </c>
      <c r="H32" s="643"/>
      <c r="I32" s="98"/>
      <c r="J32" s="643" t="s">
        <v>124</v>
      </c>
      <c r="K32" s="643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46"/>
      <c r="H33" s="646"/>
      <c r="I33" s="101"/>
      <c r="J33" s="646" t="s">
        <v>96</v>
      </c>
      <c r="K33" s="646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43" t="s">
        <v>123</v>
      </c>
      <c r="H34" s="643"/>
      <c r="I34" s="98"/>
      <c r="J34" s="643" t="s">
        <v>124</v>
      </c>
      <c r="K34" s="643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44" t="s">
        <v>135</v>
      </c>
      <c r="I37" s="644"/>
      <c r="J37" s="110"/>
      <c r="K37" s="110"/>
      <c r="L37" s="110"/>
      <c r="M37" s="644" t="s">
        <v>136</v>
      </c>
      <c r="N37" s="644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44"/>
      <c r="I38" s="644"/>
      <c r="J38" s="110"/>
      <c r="K38" s="110"/>
      <c r="L38" s="110"/>
      <c r="M38" s="644"/>
      <c r="N38" s="644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https://mul2.yerevan.am/tasks/2186901/oneclick?token=f192232c95119432dc8feb358be21f87</cp:keywords>
  <cp:lastModifiedBy>Lusine Petrosyan</cp:lastModifiedBy>
  <cp:lastPrinted>2025-04-07T11:08:24Z</cp:lastPrinted>
  <dcterms:created xsi:type="dcterms:W3CDTF">1996-10-14T23:33:28Z</dcterms:created>
  <dcterms:modified xsi:type="dcterms:W3CDTF">2025-05-12T13:11:09Z</dcterms:modified>
</cp:coreProperties>
</file>